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600" windowWidth="27495" windowHeight="13995"/>
  </bookViews>
  <sheets>
    <sheet name="Смета контракта Октябрьская 112" sheetId="1" r:id="rId1"/>
  </sheets>
  <definedNames>
    <definedName name="_xlnm.Print_Titles" localSheetId="0">'Смета контракта Октябрьская 112'!$11:$11</definedName>
  </definedNames>
  <calcPr calcId="145621"/>
</workbook>
</file>

<file path=xl/calcChain.xml><?xml version="1.0" encoding="utf-8"?>
<calcChain xmlns="http://schemas.openxmlformats.org/spreadsheetml/2006/main">
  <c r="F164" i="1" l="1"/>
  <c r="F165" i="1" s="1"/>
  <c r="E106" i="1"/>
  <c r="E153" i="1"/>
  <c r="E154" i="1"/>
  <c r="E155" i="1"/>
  <c r="E156" i="1"/>
  <c r="E157" i="1"/>
  <c r="E158" i="1"/>
  <c r="E159" i="1"/>
  <c r="E160" i="1"/>
  <c r="E161" i="1"/>
  <c r="E152" i="1"/>
  <c r="E99" i="1"/>
  <c r="E100" i="1"/>
  <c r="E101" i="1"/>
  <c r="E102" i="1"/>
  <c r="E103" i="1"/>
  <c r="E104" i="1"/>
  <c r="E105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2" i="1"/>
  <c r="E133" i="1"/>
  <c r="E134" i="1"/>
  <c r="E135" i="1"/>
  <c r="E136" i="1"/>
  <c r="E137" i="1"/>
  <c r="E138" i="1"/>
  <c r="E139" i="1"/>
  <c r="E141" i="1"/>
  <c r="E142" i="1"/>
  <c r="E143" i="1"/>
  <c r="E144" i="1"/>
  <c r="E145" i="1"/>
  <c r="E146" i="1"/>
  <c r="E147" i="1"/>
  <c r="E149" i="1"/>
  <c r="E98" i="1"/>
  <c r="E55" i="1"/>
  <c r="E56" i="1"/>
  <c r="E57" i="1"/>
  <c r="E58" i="1"/>
  <c r="E59" i="1"/>
  <c r="E60" i="1"/>
  <c r="E61" i="1"/>
  <c r="E62" i="1"/>
  <c r="E63" i="1"/>
  <c r="E64" i="1"/>
  <c r="E65" i="1"/>
  <c r="E66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54" i="1"/>
  <c r="E46" i="1"/>
  <c r="E48" i="1"/>
  <c r="E50" i="1"/>
  <c r="E45" i="1"/>
  <c r="E32" i="1"/>
  <c r="E33" i="1"/>
  <c r="E34" i="1"/>
  <c r="E35" i="1"/>
  <c r="E36" i="1"/>
  <c r="E37" i="1"/>
  <c r="E38" i="1"/>
  <c r="E39" i="1"/>
  <c r="E40" i="1"/>
  <c r="E41" i="1"/>
  <c r="E31" i="1"/>
  <c r="E14" i="1"/>
  <c r="E15" i="1"/>
  <c r="E16" i="1"/>
  <c r="E17" i="1"/>
  <c r="E18" i="1"/>
  <c r="E19" i="1"/>
  <c r="E20" i="1"/>
  <c r="E21" i="1"/>
  <c r="E22" i="1"/>
  <c r="E23" i="1"/>
  <c r="E25" i="1"/>
  <c r="E27" i="1"/>
  <c r="E28" i="1"/>
  <c r="E13" i="1"/>
  <c r="F166" i="1" l="1"/>
  <c r="F167" i="1" s="1"/>
  <c r="F168" i="1" s="1"/>
</calcChain>
</file>

<file path=xl/sharedStrings.xml><?xml version="1.0" encoding="utf-8"?>
<sst xmlns="http://schemas.openxmlformats.org/spreadsheetml/2006/main" count="460" uniqueCount="284">
  <si>
    <t/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</si>
  <si>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</si>
  <si>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</si>
  <si>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</si>
  <si>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</si>
  <si>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</si>
  <si>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Цена </t>
  </si>
  <si>
    <t>На единицу измерения</t>
  </si>
  <si>
    <t>Всего</t>
  </si>
  <si>
    <t>Раздел 1. Демонтажные работы (лист 2)</t>
  </si>
  <si>
    <t>1.1</t>
  </si>
  <si>
    <t>Разборка покрытий кровель: из волнистых и полуволнистых хризотилцементных листов</t>
  </si>
  <si>
    <t>100 м2</t>
  </si>
  <si>
    <t>1.2</t>
  </si>
  <si>
    <t>Разборка мелких покрытий и обделок из листовой стали: поясков, сандриков, желобов, отливов, свесов и т.п. / желобов</t>
  </si>
  <si>
    <t>100 м</t>
  </si>
  <si>
    <t>1.3</t>
  </si>
  <si>
    <t>Разборка деревянных элементов конструкций крыш: обрешетки из брусков с прозорами</t>
  </si>
  <si>
    <t>1.4</t>
  </si>
  <si>
    <t>Разборка деревянных элементов конструкций крыш: стропил со стойками и подкосами из досок</t>
  </si>
  <si>
    <t>1.5</t>
  </si>
  <si>
    <t>Разборка слуховых окон: прямоугольных односкатных</t>
  </si>
  <si>
    <t>100 шт</t>
  </si>
  <si>
    <t>1.6</t>
  </si>
  <si>
    <t>Установка люков в перекрытиях, площадь проема до 2 м2 / Демонтаж люка деревянного 700*700мм</t>
  </si>
  <si>
    <t>1.7</t>
  </si>
  <si>
    <t>Разборка мелких покрытий и обделок из листовой стали: водосточных труб с земли и подмостей</t>
  </si>
  <si>
    <t>1.8</t>
  </si>
  <si>
    <t>Ограждение кровель перилами / Демонтаж кровельного ограждения</t>
  </si>
  <si>
    <t>1.9</t>
  </si>
  <si>
    <t>Разборка мелких покрытий и обделок из листовой стали: поясков, сандриков, желобов, отливов, свесов и т.п. / планки ендовы</t>
  </si>
  <si>
    <t>1.10</t>
  </si>
  <si>
    <t>Разборка: кирпичных стен / Демонтаж поврежденной кирпичной кладки вентшахт и кирпичных щипцов кровли</t>
  </si>
  <si>
    <t>м3</t>
  </si>
  <si>
    <t>1.11</t>
  </si>
  <si>
    <t>Разборка деревянных перегородок каркасных, обшитых: досками, неоштукатуренных / Демонтаж деревянных вентшахт</t>
  </si>
  <si>
    <t>с сохранением материала</t>
  </si>
  <si>
    <t>1.12</t>
  </si>
  <si>
    <t>Установка стоек для радиотрансляционных сетей одинарных на напряжение: до 240 В  / Демонтаж антенно-стоек и тарелочных антенн с сохранением материалов</t>
  </si>
  <si>
    <t>стойка</t>
  </si>
  <si>
    <t>Вывоз мусора</t>
  </si>
  <si>
    <t>1.13</t>
  </si>
  <si>
    <t>Погрузка в автотранспортное средство: мусор строительный с погрузкой экскаваторами емкостью ковша до 0,5 м3</t>
  </si>
  <si>
    <t>т</t>
  </si>
  <si>
    <t>1.14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</si>
  <si>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</si>
  <si>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 (лист 2)</t>
  </si>
  <si>
    <t>Всего с НДС</t>
  </si>
  <si>
    <t>Раздел 2. Слуховое окно Со1 (лист 8) - 2шт</t>
  </si>
  <si>
    <t>2.1</t>
  </si>
  <si>
    <t>Устройство слуховых окон</t>
  </si>
  <si>
    <t>шт</t>
  </si>
  <si>
    <t>2.2</t>
  </si>
  <si>
    <t>Доска обрезная хвойных пород, естественной влажности, длина 2-6,5 м, ширина 100-250 мм, толщина 20-22 мм, сорт II</t>
  </si>
  <si>
    <t>2.3</t>
  </si>
  <si>
    <t>Доска обрезная хвойных пород, естественной влажности, длина 2-6,5 м, ширина 100-250 мм, толщина 44-50 мм, сорт II</t>
  </si>
  <si>
    <t>2.4</t>
  </si>
  <si>
    <t>Решетки защитные металлические на окна с покрытием эмалью, стационарные, сварные, прямые /  Окно жалюзийное Ож1 и Ож2</t>
  </si>
  <si>
    <t>2.5</t>
  </si>
  <si>
    <t>Петля накладная окрашенная, тип ПН, высота 60 мм</t>
  </si>
  <si>
    <t>2.6</t>
  </si>
  <si>
    <t>Задвижка накладная</t>
  </si>
  <si>
    <t>2.7</t>
  </si>
  <si>
    <t>Монтаж кровли из профилированного листа для объектов непроизводственного назначения: простой / Обшивка слуховых окон профилированным листом с прокладкой уплотнителя и монтажем элементов примыкания на слуховом окне</t>
  </si>
  <si>
    <t>2.8</t>
  </si>
  <si>
    <t>Профнастил оцинкованный с лакокрасочным или полимерным покрытием С21-1000-0,5</t>
  </si>
  <si>
    <t>м2</t>
  </si>
  <si>
    <t>2.9</t>
  </si>
  <si>
    <t>Прокладки уплотнительные пенополиуретановые открытопористые для металлочерепицы 1800х50х50 мм / Уплотнитель НС-35х1000-А,В</t>
  </si>
  <si>
    <t>м</t>
  </si>
  <si>
    <t>2.10</t>
  </si>
  <si>
    <t>Конек плоский из оцинкованной окрашенной стали для металлочерепичной кровли, толщина стали 0,5 мм, ширина ската 200х200 мм, длина 2000 мм</t>
  </si>
  <si>
    <t>2.11</t>
  </si>
  <si>
    <t>Сталь листовая оцинкованная с полимерным покрытием (металлопласт), толщина 0,50 мм, ширина 1250 мм / Фасонные элементы примыкания из оцинкованной стали с полимерным покрытием толщ.0,5мм</t>
  </si>
  <si>
    <t>Итого по разделу 2 Слуховое окно Со1 (лист 8) - 2шт</t>
  </si>
  <si>
    <t>Раздел 3. Лестница Лд1, Страховочное устройство Ус-1, ходовые мостики (лист 9)</t>
  </si>
  <si>
    <t>Лестница Лд1 - 2шт</t>
  </si>
  <si>
    <t>3.1</t>
  </si>
  <si>
    <t>Установка элементов каркаса: из брусьев / Изготовление и монтаж лестницы из деревянных брусков</t>
  </si>
  <si>
    <t>3.2</t>
  </si>
  <si>
    <t>Бруски строганные хвойных пород (сосна, ель), размеры 60х30, 75х50 мм, сорт АВ</t>
  </si>
  <si>
    <t>Ходовые мостики - 48 м.пог</t>
  </si>
  <si>
    <t>3.3</t>
  </si>
  <si>
    <t>Устройство: ходов на чердаке</t>
  </si>
  <si>
    <t>Страховочное устройство Ус-1 - 12шт</t>
  </si>
  <si>
    <t>3.4</t>
  </si>
  <si>
    <t>Установка металлических анкеров на концы деревянных балок 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</si>
  <si>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</si>
  <si>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Итого по разделу 3 Лестница Лд1, Страховочное устройство Ус-1, ходовые мостики (лист 9)</t>
  </si>
  <si>
    <t>Раздел 4. Вентиляционные шахты (лист 10)</t>
  </si>
  <si>
    <t>ВШ1  640*640*4300мм - 6шт</t>
  </si>
  <si>
    <t>4.1</t>
  </si>
  <si>
    <t>Прокладка воздуховодов из листовой оцинкованной стали и алюминия класса Н (нормальные) толщиной: 0,7 мм, периметром свыше 1600 до 2400 мм / Монтаж внутреннего слоя вентшахты</t>
  </si>
  <si>
    <t>4.2</t>
  </si>
  <si>
    <t>Воздуховоды из оцинкованной стали, прямой участок, толщина 0,7 мм, периметр от 1700 до 4000 мм</t>
  </si>
  <si>
    <t>4.3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</si>
  <si>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/ Монтаж утеплителя вентшахты</t>
  </si>
  <si>
    <t>4.4</t>
  </si>
  <si>
    <t>Маты из минеральной ваты на синтетическом связующем из каменной ваты базальтовых пород, плотность 50-80 кг/м3, толщина 60-70 мм / Утеплитель ТЕХНОВЕНТ СТАНДАРТ</t>
  </si>
  <si>
    <t>4.5</t>
  </si>
  <si>
    <t>Покрытие изоляции плоских (криволинейных) поверхностей листовым металлом с заготовкой покрытия / Монтаж наружного слоя вентшахты из листового металла оцинкованного толщ. 0,7мм</t>
  </si>
  <si>
    <t>4.6</t>
  </si>
  <si>
    <t>Сталь листовая оцинкованная, толщина 0,7 мм</t>
  </si>
  <si>
    <t>4.7</t>
  </si>
  <si>
    <t>Устройство мелких покрытий (брандмауэры, парапеты, свесы и т.п.) из листовой оцинкованной стали  / Устройство юбки и элементов жесткости из листового металла оцинкованного толщ. 0,7мм</t>
  </si>
  <si>
    <t>4.8</t>
  </si>
  <si>
    <t>Установка зонтов над шахтами из листовой стали прямоугольного сечения периметром: 2600 мм</t>
  </si>
  <si>
    <t>4.9</t>
  </si>
  <si>
    <t>Зонт вентиляционных систем из оцинкованной стали, прямоугольного сечения, размеры 300х1000 мм</t>
  </si>
  <si>
    <t>4.10</t>
  </si>
  <si>
    <t>Прокат стальной горячекатаный полосовой, марки стали Ст3сп, Ст3пс, размеры 40х4 мм</t>
  </si>
  <si>
    <t>4.11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</si>
  <si>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</si>
  <si>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кг</t>
  </si>
  <si>
    <t>4.12</t>
  </si>
  <si>
    <t>Установка металлических решеток приямков / Монтаж сетки сварной оцинкованной</t>
  </si>
  <si>
    <t>4.13</t>
  </si>
  <si>
    <t>Сетка стальная плетеная одинарная из оцинкованной проволоки с квадратными ячейками, диаметр проволоки 3 мм, размер ячейки 50х50 мм</t>
  </si>
  <si>
    <t>ВШ2  450*450*4300мм - 4шт</t>
  </si>
  <si>
    <t>4.14</t>
  </si>
  <si>
    <t>4.15</t>
  </si>
  <si>
    <t>4.16</t>
  </si>
  <si>
    <t>4.17</t>
  </si>
  <si>
    <t>4.18</t>
  </si>
  <si>
    <t>4.19</t>
  </si>
  <si>
    <t>4.20</t>
  </si>
  <si>
    <t>4.21</t>
  </si>
  <si>
    <t>Установка зонтов над шахтами из листовой стали прямоугольного сечения периметром: 2000 мм</t>
  </si>
  <si>
    <t>4.22</t>
  </si>
  <si>
    <t>Зонт вентиляционных систем из оцинкованной стали, прямоугольного сечения, размеры 500х500 мм</t>
  </si>
  <si>
    <t>4.23</t>
  </si>
  <si>
    <t>4.24</t>
  </si>
  <si>
    <t>4.25</t>
  </si>
  <si>
    <t>4.26</t>
  </si>
  <si>
    <t>ВШ3  640*1140*4300мм - 1шт</t>
  </si>
  <si>
    <t>4.27</t>
  </si>
  <si>
    <t>4.28</t>
  </si>
  <si>
    <t>4.29</t>
  </si>
  <si>
    <t>4.30</t>
  </si>
  <si>
    <t>4.31</t>
  </si>
  <si>
    <t>4.32</t>
  </si>
  <si>
    <t>4.33</t>
  </si>
  <si>
    <t>4.34</t>
  </si>
  <si>
    <t>Установка зонтов над шахтами из листовой стали прямоугольного сечения периметром: 3600 мм</t>
  </si>
  <si>
    <t>4.35</t>
  </si>
  <si>
    <t>Зонт вентиляционных систем из оцинкованной стали, прямоугольного сечения, размеры 400х1200 мм</t>
  </si>
  <si>
    <t>4.36</t>
  </si>
  <si>
    <t>4.37</t>
  </si>
  <si>
    <t>4.38</t>
  </si>
  <si>
    <t>4.39</t>
  </si>
  <si>
    <t>4.40</t>
  </si>
  <si>
    <t>Устройство герметизации горизонтальных и вертикальных стыков стеновых панелей мастикой: вулканизирующейся тиоколовой  / Промазка стыков  фартука вент.шахт и фасонных элементов к вентшахтам герметиком (лист 5)</t>
  </si>
  <si>
    <t>Итого по разделу 4 Вентиляционные шахты (лист 10)</t>
  </si>
  <si>
    <t>Раздел 5. Кровля (лист 11)</t>
  </si>
  <si>
    <t>5.1</t>
  </si>
  <si>
    <t>Установка стропил</t>
  </si>
  <si>
    <t>5.2</t>
  </si>
  <si>
    <t>Бруски обрезные хвойных пород (ель, сосна), естественной влажности, длина 2-6,5 м, ширина 20-90 мм, толщина 20-90 мм, сорт II</t>
  </si>
  <si>
    <t>5.3</t>
  </si>
  <si>
    <t>Ремонт деревянных элементов конструкций крыш: смена стропильных ног из досок / Смена кобылок</t>
  </si>
  <si>
    <t>5.4</t>
  </si>
  <si>
    <t>5.5</t>
  </si>
  <si>
    <t>Устройство обрешетки сплошной из досок</t>
  </si>
  <si>
    <t>5.6</t>
  </si>
  <si>
    <t>Доска необрезная хвойных пород, естественной влажности, длина 2-6,5 м, ширина 100-250, толщина 25 мм, сорт III</t>
  </si>
  <si>
    <t>5.7</t>
  </si>
  <si>
    <t>Доска обрезная хвойных пород, естественной влажности, длина 2-6,5 м, ширина 100-250 мм, толщина 30-40 мм, сорт II</t>
  </si>
  <si>
    <t>5.8</t>
  </si>
  <si>
    <t>Устройство обрешетки с прозорами из досок и брусков под кровлю: из листовой стали</t>
  </si>
  <si>
    <t>5.9</t>
  </si>
  <si>
    <t>Доска необрезная хвойных пород, естественной влажности, длина 2-6,5 м, ширина 100-250, толщина 30-50 мм, сорт III</t>
  </si>
  <si>
    <t>5.10</t>
  </si>
  <si>
    <t>5.11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</si>
  <si>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</si>
  <si>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</si>
  <si>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5.12</t>
  </si>
  <si>
    <t>Сверление отверстий: на каждые 0,5 кирпича толщины стен добавлять к норме 69-01-002-01</t>
  </si>
  <si>
    <t>5.13</t>
  </si>
  <si>
    <t>Установка анкерных болтов: в готовые гнезда с заделкой длиной до 1 м</t>
  </si>
  <si>
    <t>5.14</t>
  </si>
  <si>
    <t>Анкер-шпильки стальные оцинкованные фрикционные расклинивающиеся для бетона без трещин, наружная резьба М16, длина 182 мм / длина 370мм</t>
  </si>
  <si>
    <t>10 шт</t>
  </si>
  <si>
    <t>5.15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</si>
  <si>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</si>
  <si>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5.16</t>
  </si>
  <si>
    <t>Состав огнезащитный пропиточный антипирен для поверхностной обработки древесины</t>
  </si>
  <si>
    <t>5.17</t>
  </si>
  <si>
    <t>Паста колерная</t>
  </si>
  <si>
    <t>5.18</t>
  </si>
  <si>
    <t>Устройство подкровельной пленочной гидроизоляции</t>
  </si>
  <si>
    <t>5.19</t>
  </si>
  <si>
    <t>Монтаж кровли из профилированного листа для объектов непроизводственного назначения: сложной</t>
  </si>
  <si>
    <t>5.20</t>
  </si>
  <si>
    <t>Профнастил оцинкованный с лакокрасочным или полимерным покрытием Н35-1000-0,7</t>
  </si>
  <si>
    <t>5.21</t>
  </si>
  <si>
    <t>Сталь листовая оцинкованная с полимерным покрытием (металлопласт), толщина 0,70 мм, ширина 1250 мм / Нащельники НЩ1-НЩ3 из оцинкованной стали с полимерным покрытием, толщина 0,7 мм</t>
  </si>
  <si>
    <t>5.22</t>
  </si>
  <si>
    <t>5.23</t>
  </si>
  <si>
    <t>Планка ендовы нижняя из оцинкованной стали с полимерным покрытием для устройства кровли, размеры 298х298 мм</t>
  </si>
  <si>
    <t>5.24</t>
  </si>
  <si>
    <t>Планка ендовы верхняя из оцинкованной стали с полимерным покрытием для устройства кровли, размеры 76х76 мм</t>
  </si>
  <si>
    <t>5.25</t>
  </si>
  <si>
    <t>Прокладки уплотнительные пенополиуретановые открытопористые для металлочерепицы 1800х50х50 мм / Уплотнитель НС-44х1000-А,В</t>
  </si>
  <si>
    <t>5.26</t>
  </si>
  <si>
    <t>Облицовка ворот стальным профилированным листом / Облицовка профлистом С21-1000-0,5</t>
  </si>
  <si>
    <t>5.27</t>
  </si>
  <si>
    <t>5.28</t>
  </si>
  <si>
    <t>Устройство пароизоляции: прокладочной в один слой / под доски 32*100мм</t>
  </si>
  <si>
    <t>5.29</t>
  </si>
  <si>
    <t>Установка элементов каркаса: из брусьев   / Укладка и крепление доски 32*100 по кирпичной кладке парапета</t>
  </si>
  <si>
    <t>5.30</t>
  </si>
  <si>
    <t>5.31</t>
  </si>
  <si>
    <t>Обработка деревянных конструкций антисептиком-антипиреном при помощи аппарата аэрозольно-капельного распыления</t>
  </si>
  <si>
    <t>5.32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</si>
  <si>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</si>
  <si>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5.33</t>
  </si>
  <si>
    <t>Устройство мелких покрытий (брандмауэры, парапеты, свесы и т.п.) из листовой оцинкованной стали / парапеты</t>
  </si>
  <si>
    <t>Элементы безопасности кровли</t>
  </si>
  <si>
    <t>5.34</t>
  </si>
  <si>
    <t>Монтаж лестниц прямолинейных и криволинейных, пожарных с ограждением / Монтаж лестниц кровельных</t>
  </si>
  <si>
    <t>5.35</t>
  </si>
  <si>
    <t>Лестница кровельная стеновая МП дл.1860мм</t>
  </si>
  <si>
    <t>5.36</t>
  </si>
  <si>
    <t>Кронштейн к крыше для лестницы (комплект 4 шт. и метизы)</t>
  </si>
  <si>
    <t>компл</t>
  </si>
  <si>
    <t>5.37</t>
  </si>
  <si>
    <t>Монтаж снегозадержателя: решетчатого и трубчатого  / Монтаж снегозадержателей и переходных мостиков</t>
  </si>
  <si>
    <t>5.38</t>
  </si>
  <si>
    <t>Снегозадержатель для металлической кровли трубчатый СЗТ- h150* дл.3000мм</t>
  </si>
  <si>
    <t>5.39</t>
  </si>
  <si>
    <t>Переходный мостик МП-395*1250мм</t>
  </si>
  <si>
    <t>5.40</t>
  </si>
  <si>
    <t>Ограждение кровель перилами</t>
  </si>
  <si>
    <t>5.41</t>
  </si>
  <si>
    <t>Ограждение кровельное ОК-h1200х3000 мм</t>
  </si>
  <si>
    <t>фановые трубы</t>
  </si>
  <si>
    <t>5.42</t>
  </si>
  <si>
    <t>Прокладка трубопроводов канализации из полиэтиленовых труб высокой плотности диаметром: 110 мм</t>
  </si>
  <si>
    <t>5.43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</si>
  <si>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</si>
  <si>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5.44</t>
  </si>
  <si>
    <t>Переход с чугунной трубы на ПП с манжетой 110мм</t>
  </si>
  <si>
    <t>5.45</t>
  </si>
  <si>
    <t>Антенный выход №4 (диам.76-152мм)</t>
  </si>
  <si>
    <t>5.46</t>
  </si>
  <si>
    <t>Ревизия полипропиленовая с крышкой, номинальный внутренний диаметр 100 мм</t>
  </si>
  <si>
    <t>5.47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</si>
  <si>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</si>
  <si>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</si>
  <si>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5.48</t>
  </si>
  <si>
    <t>Трубки теплоизоляционные из вспененного полиэтилена, внутренний диаметр 110 мм, толщина 13 мм</t>
  </si>
  <si>
    <t>монтаж материалов сохраненных после демонтажа</t>
  </si>
  <si>
    <t>5.49</t>
  </si>
  <si>
    <t>Установка стоек для радиотрансляционных сетей одинарных на напряжение: до 240 В / Монтаж антенно-стоек и тарелочных антенн</t>
  </si>
  <si>
    <t>Итого по разделу 5 Кровля (лист 11)</t>
  </si>
  <si>
    <t>Раздел 6. Водосточная система (лист 12)</t>
  </si>
  <si>
    <t>6.1</t>
  </si>
  <si>
    <t>Устройство металлической водосточной системы: воронок</t>
  </si>
  <si>
    <t>6.2</t>
  </si>
  <si>
    <t>Воронка водосборная металлическая для водосточных систем, покрытие полиэстер, диаметр 350/150 мм</t>
  </si>
  <si>
    <t>6.3</t>
  </si>
  <si>
    <t>Устройство металлической водосточной системы: прямых звеньев труб</t>
  </si>
  <si>
    <t>6.4</t>
  </si>
  <si>
    <t>Труба металлическая для водосточных систем, покрытие полиэстер, диаметр 150 мм, длина 1000 мм</t>
  </si>
  <si>
    <t>6.5</t>
  </si>
  <si>
    <t>Труба металлическая для водосточных систем, покрытие полиэстер, диаметр 150 мм, длина 3000 мм</t>
  </si>
  <si>
    <t>6.6</t>
  </si>
  <si>
    <t>Хомут для труб (на твердое основание) металлический для водосточных систем, покрытие полиэстер, с крепежом, диаметр 150 мм</t>
  </si>
  <si>
    <t>6.7</t>
  </si>
  <si>
    <t>Устройство металлической водосточной системы: колен</t>
  </si>
  <si>
    <t>6.8</t>
  </si>
  <si>
    <t>Колено трубы сливное 60° металлическое для водосточных систем, покрытие полиэстер, диаметр 150 мм</t>
  </si>
  <si>
    <t>6.9</t>
  </si>
  <si>
    <t>Колено трубы 60° металлическое для водосточных систем, покрытие полиэстер, диаметр 150 мм</t>
  </si>
  <si>
    <t>6.10</t>
  </si>
  <si>
    <t>Устройство желобов: настенных</t>
  </si>
  <si>
    <t>Итого по разделу 6 Водосточная система (лист 12)</t>
  </si>
  <si>
    <t>Итого по смете</t>
  </si>
  <si>
    <t>Выполнение работ по капитальному ремонту крыши многоквартирного дома №112 по ул.Октябрьской в городе Рубцовске</t>
  </si>
  <si>
    <t>Непредвиденные работы и затраты 2%</t>
  </si>
  <si>
    <t>Сумма НДС 20%</t>
  </si>
  <si>
    <t>Итого с непредвиденными</t>
  </si>
  <si>
    <t>Прогнозный индекс инфляции 1,0127</t>
  </si>
  <si>
    <t>Смета контракта (проект)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</si>
</sst>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#,##0.00_ ;[Red]\-#,##0.00\ "/>
    <numFmt numFmtId="166" formatCode="0.0000"/>
    <numFmt numFmtId="167" formatCode="0.0"/>
    <numFmt numFmtId="168" formatCode="0.00000"/>
    <numFmt numFmtId="169" formatCode="0.000000"/>
    <numFmt numFmtId="170" formatCode="0.0000000"/>
  </numFmts>
  <fonts count="16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b/>
      <sz val="16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4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5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12" fillId="0" borderId="3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center" vertical="top"/>
    </xf>
    <xf numFmtId="164" fontId="12" fillId="0" borderId="0" xfId="0" applyNumberFormat="1" applyFont="1" applyFill="1" applyBorder="1" applyAlignment="1" applyProtection="1">
      <alignment horizontal="center" vertical="top"/>
    </xf>
    <xf numFmtId="165" fontId="12" fillId="0" borderId="0" xfId="0" applyNumberFormat="1" applyFont="1" applyFill="1" applyBorder="1" applyAlignment="1" applyProtection="1">
      <alignment horizontal="right" vertical="top"/>
    </xf>
    <xf numFmtId="4" fontId="12" fillId="0" borderId="8" xfId="0" applyNumberFormat="1" applyFont="1" applyFill="1" applyBorder="1" applyAlignment="1" applyProtection="1">
      <alignment horizontal="right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166" fontId="12" fillId="0" borderId="0" xfId="0" applyNumberFormat="1" applyFont="1" applyFill="1" applyBorder="1" applyAlignment="1" applyProtection="1">
      <alignment horizontal="center" vertical="top"/>
    </xf>
    <xf numFmtId="167" fontId="12" fillId="0" borderId="0" xfId="0" applyNumberFormat="1" applyFont="1" applyFill="1" applyBorder="1" applyAlignment="1" applyProtection="1">
      <alignment horizontal="center" vertical="top"/>
    </xf>
    <xf numFmtId="0" fontId="12" fillId="0" borderId="7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>
      <alignment vertical="top" wrapText="1"/>
    </xf>
    <xf numFmtId="1" fontId="12" fillId="0" borderId="0" xfId="0" applyNumberFormat="1" applyFont="1" applyFill="1" applyBorder="1" applyAlignment="1" applyProtection="1">
      <alignment horizontal="center" vertical="top"/>
    </xf>
    <xf numFmtId="49" fontId="14" fillId="0" borderId="8" xfId="0" applyNumberFormat="1" applyFont="1" applyFill="1" applyBorder="1" applyAlignment="1" applyProtection="1">
      <alignment vertical="top" wrapText="1"/>
    </xf>
    <xf numFmtId="168" fontId="12" fillId="0" borderId="0" xfId="0" applyNumberFormat="1" applyFont="1" applyFill="1" applyBorder="1" applyAlignment="1" applyProtection="1">
      <alignment horizontal="center" vertical="top"/>
    </xf>
    <xf numFmtId="0" fontId="12" fillId="0" borderId="10" xfId="0" applyNumberFormat="1" applyFont="1" applyFill="1" applyBorder="1" applyAlignment="1" applyProtection="1"/>
    <xf numFmtId="4" fontId="13" fillId="0" borderId="9" xfId="0" applyNumberFormat="1" applyFont="1" applyFill="1" applyBorder="1" applyAlignment="1" applyProtection="1">
      <alignment horizontal="right"/>
    </xf>
    <xf numFmtId="169" fontId="12" fillId="0" borderId="0" xfId="0" applyNumberFormat="1" applyFont="1" applyFill="1" applyBorder="1" applyAlignment="1" applyProtection="1">
      <alignment horizontal="center" vertical="top"/>
    </xf>
    <xf numFmtId="49" fontId="14" fillId="0" borderId="2" xfId="0" applyNumberFormat="1" applyFont="1" applyFill="1" applyBorder="1" applyAlignment="1" applyProtection="1">
      <alignment vertical="top" wrapText="1"/>
    </xf>
    <xf numFmtId="49" fontId="14" fillId="0" borderId="9" xfId="0" applyNumberFormat="1" applyFont="1" applyFill="1" applyBorder="1" applyAlignment="1" applyProtection="1">
      <alignment vertical="top" wrapText="1"/>
    </xf>
    <xf numFmtId="170" fontId="12" fillId="0" borderId="0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center" vertical="top"/>
    </xf>
    <xf numFmtId="0" fontId="12" fillId="0" borderId="7" xfId="0" applyNumberFormat="1" applyFont="1" applyFill="1" applyBorder="1" applyAlignment="1" applyProtection="1">
      <alignment horizontal="center" vertical="top"/>
    </xf>
    <xf numFmtId="0" fontId="12" fillId="0" borderId="3" xfId="0" applyNumberFormat="1" applyFont="1" applyFill="1" applyBorder="1" applyAlignment="1" applyProtection="1"/>
    <xf numFmtId="4" fontId="13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13" fillId="0" borderId="3" xfId="0" applyNumberFormat="1" applyFont="1" applyFill="1" applyBorder="1" applyAlignment="1" applyProtection="1"/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 applyProtection="1">
      <alignment horizontal="left"/>
    </xf>
    <xf numFmtId="0" fontId="13" fillId="0" borderId="5" xfId="0" applyNumberFormat="1" applyFont="1" applyFill="1" applyBorder="1" applyAlignment="1" applyProtection="1">
      <alignment horizontal="left"/>
    </xf>
    <xf numFmtId="0" fontId="13" fillId="0" borderId="6" xfId="0" applyNumberFormat="1" applyFont="1" applyFill="1" applyBorder="1" applyAlignment="1" applyProtection="1">
      <alignment horizontal="left"/>
    </xf>
    <xf numFmtId="49" fontId="13" fillId="0" borderId="2" xfId="0" applyNumberFormat="1" applyFont="1" applyFill="1" applyBorder="1" applyAlignment="1" applyProtection="1">
      <alignment horizontal="left"/>
    </xf>
    <xf numFmtId="49" fontId="13" fillId="0" borderId="3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49" fontId="13" fillId="0" borderId="3" xfId="1" applyNumberFormat="1" applyFont="1" applyFill="1" applyBorder="1" applyAlignment="1" applyProtection="1">
      <alignment horizontal="left"/>
    </xf>
    <xf numFmtId="49" fontId="13" fillId="0" borderId="4" xfId="1" applyNumberFormat="1" applyFont="1" applyFill="1" applyBorder="1" applyAlignment="1" applyProtection="1">
      <alignment horizontal="left"/>
    </xf>
    <xf numFmtId="49" fontId="13" fillId="0" borderId="5" xfId="1" applyNumberFormat="1" applyFont="1" applyFill="1" applyBorder="1" applyAlignment="1" applyProtection="1">
      <alignment horizontal="left"/>
    </xf>
    <xf numFmtId="49" fontId="13" fillId="0" borderId="6" xfId="1" applyNumberFormat="1" applyFont="1" applyFill="1" applyBorder="1" applyAlignment="1" applyProtection="1">
      <alignment horizontal="left"/>
    </xf>
    <xf numFmtId="49" fontId="13" fillId="0" borderId="3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B168"/>
  <sheetViews>
    <sheetView tabSelected="1" workbookViewId="0">
      <selection activeCell="B4" sqref="B4"/>
    </sheetView>
  </sheetViews>
  <sheetFormatPr defaultRowHeight="14.25" customHeight="1" x14ac:dyDescent="0.2"/>
  <cols>
    <col min="1" max="1" width="6.7109375" style="1" customWidth="1"/>
    <col min="2" max="2" width="61.140625" style="1" customWidth="1"/>
    <col min="3" max="3" width="13.7109375" style="1" customWidth="1"/>
    <col min="4" max="4" width="10.140625" style="1" customWidth="1"/>
    <col min="5" max="5" width="14.28515625" style="1" customWidth="1"/>
    <col min="6" max="6" width="18.140625" style="1" customWidth="1"/>
    <col min="7" max="16" width="160.7109375" style="2" hidden="1" customWidth="1"/>
    <col min="17" max="19" width="36.5703125" style="2" hidden="1" customWidth="1"/>
    <col min="20" max="20" width="144" style="2" hidden="1" customWidth="1"/>
    <col min="21" max="21" width="56.28515625" style="2" hidden="1" customWidth="1"/>
    <col min="22" max="22" width="24.42578125" style="2" hidden="1" customWidth="1"/>
    <col min="23" max="28" width="99.28515625" style="2" hidden="1" customWidth="1"/>
    <col min="29" max="16384" width="9.140625" style="1"/>
  </cols>
  <sheetData>
    <row r="3" spans="1:19" customFormat="1" ht="24" customHeight="1" x14ac:dyDescent="0.25">
      <c r="A3" s="13"/>
      <c r="B3" s="50" t="s">
        <v>283</v>
      </c>
      <c r="C3" s="50"/>
      <c r="D3" s="50"/>
      <c r="E3" s="50"/>
      <c r="F3" s="50"/>
    </row>
    <row r="5" spans="1:19" customFormat="1" ht="15.75" x14ac:dyDescent="0.25">
      <c r="A5" s="56" t="s">
        <v>278</v>
      </c>
      <c r="B5" s="56"/>
      <c r="C5" s="56"/>
      <c r="D5" s="56"/>
      <c r="E5" s="56"/>
      <c r="F5" s="56"/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9" customFormat="1" ht="15" x14ac:dyDescent="0.25">
      <c r="A6" s="57" t="s">
        <v>1</v>
      </c>
      <c r="B6" s="57"/>
      <c r="C6" s="57"/>
      <c r="D6" s="57"/>
      <c r="E6" s="57"/>
      <c r="F6" s="57"/>
    </row>
    <row r="8" spans="1:19" customFormat="1" ht="15" customHeight="1" x14ac:dyDescent="0.25">
      <c r="A8" s="43" t="s">
        <v>2</v>
      </c>
      <c r="B8" s="43" t="s">
        <v>3</v>
      </c>
      <c r="C8" s="43" t="s">
        <v>4</v>
      </c>
      <c r="D8" s="43" t="s">
        <v>5</v>
      </c>
      <c r="E8" s="44" t="s">
        <v>6</v>
      </c>
      <c r="F8" s="44"/>
    </row>
    <row r="9" spans="1:19" customFormat="1" ht="15" customHeight="1" x14ac:dyDescent="0.25">
      <c r="A9" s="43"/>
      <c r="B9" s="43"/>
      <c r="C9" s="43"/>
      <c r="D9" s="43"/>
      <c r="E9" s="43" t="s">
        <v>7</v>
      </c>
      <c r="F9" s="44" t="s">
        <v>8</v>
      </c>
    </row>
    <row r="10" spans="1:19" customFormat="1" ht="15" x14ac:dyDescent="0.25">
      <c r="A10" s="43"/>
      <c r="B10" s="43"/>
      <c r="C10" s="43"/>
      <c r="D10" s="43"/>
      <c r="E10" s="43"/>
      <c r="F10" s="44"/>
    </row>
    <row r="11" spans="1:19" customFormat="1" ht="15" x14ac:dyDescent="0.25">
      <c r="A11" s="17">
        <v>1</v>
      </c>
      <c r="B11" s="17">
        <v>5</v>
      </c>
      <c r="C11" s="17">
        <v>6</v>
      </c>
      <c r="D11" s="17">
        <v>7</v>
      </c>
      <c r="E11" s="17">
        <v>8</v>
      </c>
      <c r="F11" s="17">
        <v>9</v>
      </c>
    </row>
    <row r="12" spans="1:19" customFormat="1" ht="15" x14ac:dyDescent="0.25">
      <c r="A12" s="49" t="s">
        <v>9</v>
      </c>
      <c r="B12" s="49"/>
      <c r="C12" s="49"/>
      <c r="D12" s="49"/>
      <c r="E12" s="49"/>
      <c r="F12" s="49"/>
      <c r="P12" s="4" t="s">
        <v>9</v>
      </c>
    </row>
    <row r="13" spans="1:19" customFormat="1" ht="24" x14ac:dyDescent="0.25">
      <c r="A13" s="37" t="s">
        <v>10</v>
      </c>
      <c r="B13" s="18" t="s">
        <v>11</v>
      </c>
      <c r="C13" s="19" t="s">
        <v>12</v>
      </c>
      <c r="D13" s="20">
        <v>7.8540000000000001</v>
      </c>
      <c r="E13" s="21">
        <f>F13/D13</f>
        <v>14445.527119938884</v>
      </c>
      <c r="F13" s="22">
        <v>113455.17</v>
      </c>
      <c r="P13" s="4"/>
      <c r="Q13" s="5"/>
      <c r="R13" s="5"/>
      <c r="S13" s="5"/>
    </row>
    <row r="14" spans="1:19" customFormat="1" ht="24" x14ac:dyDescent="0.25">
      <c r="A14" s="37" t="s">
        <v>13</v>
      </c>
      <c r="B14" s="18" t="s">
        <v>14</v>
      </c>
      <c r="C14" s="19" t="s">
        <v>15</v>
      </c>
      <c r="D14" s="23">
        <v>0.87</v>
      </c>
      <c r="E14" s="21">
        <f t="shared" ref="E14:E28" si="0">F14/D14</f>
        <v>7987.2528735632186</v>
      </c>
      <c r="F14" s="22">
        <v>6948.91</v>
      </c>
      <c r="P14" s="4"/>
      <c r="Q14" s="5"/>
      <c r="R14" s="5"/>
      <c r="S14" s="5"/>
    </row>
    <row r="15" spans="1:19" customFormat="1" ht="24" x14ac:dyDescent="0.25">
      <c r="A15" s="37" t="s">
        <v>16</v>
      </c>
      <c r="B15" s="18" t="s">
        <v>17</v>
      </c>
      <c r="C15" s="19" t="s">
        <v>12</v>
      </c>
      <c r="D15" s="20">
        <v>7.8540000000000001</v>
      </c>
      <c r="E15" s="21">
        <f t="shared" si="0"/>
        <v>14633.430099312453</v>
      </c>
      <c r="F15" s="22">
        <v>114930.96</v>
      </c>
      <c r="P15" s="4"/>
      <c r="Q15" s="5"/>
      <c r="R15" s="5"/>
      <c r="S15" s="5"/>
    </row>
    <row r="16" spans="1:19" customFormat="1" ht="24" x14ac:dyDescent="0.25">
      <c r="A16" s="37" t="s">
        <v>18</v>
      </c>
      <c r="B16" s="18" t="s">
        <v>19</v>
      </c>
      <c r="C16" s="19" t="s">
        <v>12</v>
      </c>
      <c r="D16" s="20">
        <v>7.8540000000000001</v>
      </c>
      <c r="E16" s="21">
        <f t="shared" si="0"/>
        <v>21318.246753246753</v>
      </c>
      <c r="F16" s="22">
        <v>167433.51</v>
      </c>
      <c r="P16" s="4"/>
      <c r="Q16" s="5"/>
      <c r="R16" s="5"/>
      <c r="S16" s="5"/>
    </row>
    <row r="17" spans="1:23" customFormat="1" ht="15" x14ac:dyDescent="0.25">
      <c r="A17" s="37" t="s">
        <v>20</v>
      </c>
      <c r="B17" s="18" t="s">
        <v>21</v>
      </c>
      <c r="C17" s="19" t="s">
        <v>22</v>
      </c>
      <c r="D17" s="23">
        <v>0.01</v>
      </c>
      <c r="E17" s="21">
        <f t="shared" si="0"/>
        <v>276484</v>
      </c>
      <c r="F17" s="22">
        <v>2764.84</v>
      </c>
      <c r="P17" s="4"/>
      <c r="Q17" s="5"/>
      <c r="R17" s="5"/>
      <c r="S17" s="5"/>
    </row>
    <row r="18" spans="1:23" customFormat="1" ht="24" x14ac:dyDescent="0.25">
      <c r="A18" s="37" t="s">
        <v>23</v>
      </c>
      <c r="B18" s="18" t="s">
        <v>24</v>
      </c>
      <c r="C18" s="19" t="s">
        <v>12</v>
      </c>
      <c r="D18" s="24">
        <v>9.7999999999999997E-3</v>
      </c>
      <c r="E18" s="21">
        <f t="shared" si="0"/>
        <v>128216.32653061225</v>
      </c>
      <c r="F18" s="22">
        <v>1256.52</v>
      </c>
      <c r="P18" s="4"/>
      <c r="Q18" s="5"/>
      <c r="R18" s="5"/>
      <c r="S18" s="5"/>
    </row>
    <row r="19" spans="1:23" customFormat="1" ht="24" x14ac:dyDescent="0.25">
      <c r="A19" s="37" t="s">
        <v>25</v>
      </c>
      <c r="B19" s="18" t="s">
        <v>26</v>
      </c>
      <c r="C19" s="19" t="s">
        <v>15</v>
      </c>
      <c r="D19" s="20">
        <v>0.71199999999999997</v>
      </c>
      <c r="E19" s="21">
        <f t="shared" si="0"/>
        <v>9955.393258426966</v>
      </c>
      <c r="F19" s="22">
        <v>7088.24</v>
      </c>
      <c r="P19" s="4"/>
      <c r="Q19" s="5"/>
      <c r="R19" s="5"/>
      <c r="S19" s="5"/>
    </row>
    <row r="20" spans="1:23" customFormat="1" ht="15" x14ac:dyDescent="0.25">
      <c r="A20" s="37" t="s">
        <v>27</v>
      </c>
      <c r="B20" s="18" t="s">
        <v>28</v>
      </c>
      <c r="C20" s="19" t="s">
        <v>15</v>
      </c>
      <c r="D20" s="23">
        <v>1.1100000000000001</v>
      </c>
      <c r="E20" s="21">
        <f t="shared" si="0"/>
        <v>5395.072072072071</v>
      </c>
      <c r="F20" s="22">
        <v>5988.53</v>
      </c>
      <c r="P20" s="4"/>
      <c r="Q20" s="5"/>
      <c r="R20" s="5"/>
      <c r="S20" s="5"/>
    </row>
    <row r="21" spans="1:23" customFormat="1" ht="24" x14ac:dyDescent="0.25">
      <c r="A21" s="37" t="s">
        <v>29</v>
      </c>
      <c r="B21" s="18" t="s">
        <v>30</v>
      </c>
      <c r="C21" s="19" t="s">
        <v>15</v>
      </c>
      <c r="D21" s="24">
        <v>0.6925</v>
      </c>
      <c r="E21" s="21">
        <f t="shared" si="0"/>
        <v>7987.2346570397112</v>
      </c>
      <c r="F21" s="22">
        <v>5531.16</v>
      </c>
      <c r="P21" s="4"/>
      <c r="Q21" s="5"/>
      <c r="R21" s="5"/>
      <c r="S21" s="5"/>
    </row>
    <row r="22" spans="1:23" customFormat="1" ht="24" x14ac:dyDescent="0.25">
      <c r="A22" s="37" t="s">
        <v>31</v>
      </c>
      <c r="B22" s="18" t="s">
        <v>32</v>
      </c>
      <c r="C22" s="19" t="s">
        <v>33</v>
      </c>
      <c r="D22" s="25">
        <v>12.2</v>
      </c>
      <c r="E22" s="21">
        <f t="shared" si="0"/>
        <v>7464.9704918032794</v>
      </c>
      <c r="F22" s="22">
        <v>91072.639999999999</v>
      </c>
      <c r="P22" s="4"/>
      <c r="Q22" s="5"/>
      <c r="R22" s="5"/>
      <c r="S22" s="5"/>
    </row>
    <row r="23" spans="1:23" customFormat="1" ht="24" x14ac:dyDescent="0.25">
      <c r="A23" s="37" t="s">
        <v>34</v>
      </c>
      <c r="B23" s="18" t="s">
        <v>35</v>
      </c>
      <c r="C23" s="19" t="s">
        <v>12</v>
      </c>
      <c r="D23" s="20">
        <v>0.29499999999999998</v>
      </c>
      <c r="E23" s="21">
        <f t="shared" si="0"/>
        <v>51288.101694915254</v>
      </c>
      <c r="F23" s="22">
        <v>15129.99</v>
      </c>
      <c r="P23" s="4"/>
      <c r="Q23" s="5"/>
      <c r="R23" s="5"/>
      <c r="S23" s="5"/>
    </row>
    <row r="24" spans="1:23" customFormat="1" ht="15" customHeight="1" x14ac:dyDescent="0.25">
      <c r="A24" s="38"/>
      <c r="B24" s="27" t="s">
        <v>36</v>
      </c>
      <c r="C24" s="27"/>
      <c r="D24" s="27"/>
      <c r="E24" s="21"/>
      <c r="F24" s="27"/>
      <c r="G24" s="11"/>
      <c r="H24" s="12"/>
      <c r="P24" s="4"/>
      <c r="Q24" s="5"/>
      <c r="R24" s="5"/>
      <c r="S24" s="5"/>
      <c r="T24" s="6" t="s">
        <v>36</v>
      </c>
    </row>
    <row r="25" spans="1:23" customFormat="1" ht="36" x14ac:dyDescent="0.25">
      <c r="A25" s="37" t="s">
        <v>37</v>
      </c>
      <c r="B25" s="18" t="s">
        <v>38</v>
      </c>
      <c r="C25" s="19" t="s">
        <v>39</v>
      </c>
      <c r="D25" s="28">
        <v>6</v>
      </c>
      <c r="E25" s="21">
        <f t="shared" si="0"/>
        <v>5349.46</v>
      </c>
      <c r="F25" s="22">
        <v>32096.76</v>
      </c>
      <c r="P25" s="4"/>
      <c r="Q25" s="5"/>
      <c r="R25" s="5"/>
      <c r="S25" s="5"/>
      <c r="T25" s="6"/>
    </row>
    <row r="26" spans="1:23" customFormat="1" ht="15" customHeight="1" x14ac:dyDescent="0.25">
      <c r="A26" s="38"/>
      <c r="B26" s="27" t="s">
        <v>40</v>
      </c>
      <c r="C26" s="27"/>
      <c r="D26" s="27"/>
      <c r="E26" s="21"/>
      <c r="F26" s="29"/>
      <c r="P26" s="4"/>
      <c r="Q26" s="5"/>
      <c r="R26" s="5"/>
      <c r="S26" s="5"/>
      <c r="T26" s="6" t="s">
        <v>40</v>
      </c>
    </row>
    <row r="27" spans="1:23" customFormat="1" ht="24" x14ac:dyDescent="0.25">
      <c r="A27" s="37" t="s">
        <v>41</v>
      </c>
      <c r="B27" s="18" t="s">
        <v>42</v>
      </c>
      <c r="C27" s="19" t="s">
        <v>43</v>
      </c>
      <c r="D27" s="30">
        <v>59.423169999999999</v>
      </c>
      <c r="E27" s="21">
        <f t="shared" si="0"/>
        <v>80.670048400312538</v>
      </c>
      <c r="F27" s="22">
        <v>4793.67</v>
      </c>
      <c r="P27" s="4"/>
      <c r="Q27" s="5"/>
      <c r="R27" s="5"/>
      <c r="S27" s="5"/>
      <c r="T27" s="6"/>
    </row>
    <row r="28" spans="1:23" customFormat="1" ht="60" x14ac:dyDescent="0.25">
      <c r="A28" s="37" t="s">
        <v>44</v>
      </c>
      <c r="B28" s="18" t="s">
        <v>45</v>
      </c>
      <c r="C28" s="19" t="s">
        <v>43</v>
      </c>
      <c r="D28" s="30">
        <v>59.423169999999999</v>
      </c>
      <c r="E28" s="21">
        <f t="shared" si="0"/>
        <v>208.09997177868496</v>
      </c>
      <c r="F28" s="22">
        <v>12365.96</v>
      </c>
      <c r="P28" s="4"/>
      <c r="Q28" s="5"/>
      <c r="R28" s="5"/>
      <c r="S28" s="5"/>
      <c r="T28" s="6"/>
    </row>
    <row r="29" spans="1:23" customFormat="1" ht="15" x14ac:dyDescent="0.25">
      <c r="A29" s="31"/>
      <c r="B29" s="48" t="s">
        <v>46</v>
      </c>
      <c r="C29" s="48"/>
      <c r="D29" s="48"/>
      <c r="E29" s="48"/>
      <c r="F29" s="32">
        <v>580856.86</v>
      </c>
      <c r="P29" s="4"/>
      <c r="Q29" s="5"/>
      <c r="R29" s="5"/>
      <c r="S29" s="5"/>
      <c r="T29" s="6"/>
      <c r="U29" s="7"/>
      <c r="V29" s="8"/>
      <c r="W29" s="9" t="s">
        <v>46</v>
      </c>
    </row>
    <row r="30" spans="1:23" customFormat="1" ht="15" x14ac:dyDescent="0.25">
      <c r="A30" s="49" t="s">
        <v>48</v>
      </c>
      <c r="B30" s="49"/>
      <c r="C30" s="49"/>
      <c r="D30" s="49"/>
      <c r="E30" s="49"/>
      <c r="F30" s="49"/>
      <c r="P30" s="4" t="s">
        <v>48</v>
      </c>
      <c r="Q30" s="5"/>
      <c r="R30" s="5"/>
      <c r="S30" s="5"/>
      <c r="T30" s="6"/>
      <c r="U30" s="7"/>
      <c r="V30" s="8"/>
      <c r="W30" s="9"/>
    </row>
    <row r="31" spans="1:23" customFormat="1" ht="15" x14ac:dyDescent="0.25">
      <c r="A31" s="37" t="s">
        <v>49</v>
      </c>
      <c r="B31" s="18" t="s">
        <v>50</v>
      </c>
      <c r="C31" s="19" t="s">
        <v>51</v>
      </c>
      <c r="D31" s="28">
        <v>2</v>
      </c>
      <c r="E31" s="21">
        <f>F31/D31</f>
        <v>7768.1850000000004</v>
      </c>
      <c r="F31" s="22">
        <v>15536.37</v>
      </c>
      <c r="P31" s="4"/>
      <c r="Q31" s="5"/>
      <c r="R31" s="5"/>
      <c r="S31" s="5"/>
      <c r="T31" s="6"/>
      <c r="U31" s="7"/>
      <c r="V31" s="8"/>
      <c r="W31" s="9"/>
    </row>
    <row r="32" spans="1:23" customFormat="1" ht="24" x14ac:dyDescent="0.25">
      <c r="A32" s="37" t="s">
        <v>52</v>
      </c>
      <c r="B32" s="18" t="s">
        <v>53</v>
      </c>
      <c r="C32" s="19" t="s">
        <v>33</v>
      </c>
      <c r="D32" s="23">
        <v>0.12</v>
      </c>
      <c r="E32" s="21">
        <f t="shared" ref="E32:E41" si="1">F32/D32</f>
        <v>14763.083333333334</v>
      </c>
      <c r="F32" s="22">
        <v>1771.57</v>
      </c>
      <c r="P32" s="4"/>
      <c r="Q32" s="5"/>
      <c r="R32" s="5"/>
      <c r="S32" s="5"/>
      <c r="T32" s="6"/>
      <c r="U32" s="7"/>
      <c r="V32" s="8"/>
      <c r="W32" s="9"/>
    </row>
    <row r="33" spans="1:23" customFormat="1" ht="24" x14ac:dyDescent="0.25">
      <c r="A33" s="37" t="s">
        <v>54</v>
      </c>
      <c r="B33" s="18" t="s">
        <v>55</v>
      </c>
      <c r="C33" s="19" t="s">
        <v>33</v>
      </c>
      <c r="D33" s="25">
        <v>0.2</v>
      </c>
      <c r="E33" s="21">
        <f t="shared" si="1"/>
        <v>14193.05</v>
      </c>
      <c r="F33" s="22">
        <v>2838.61</v>
      </c>
      <c r="P33" s="4"/>
      <c r="Q33" s="5"/>
      <c r="R33" s="5"/>
      <c r="S33" s="5"/>
      <c r="T33" s="6"/>
      <c r="U33" s="7"/>
      <c r="V33" s="8"/>
      <c r="W33" s="9"/>
    </row>
    <row r="34" spans="1:23" customFormat="1" ht="24" x14ac:dyDescent="0.25">
      <c r="A34" s="37" t="s">
        <v>56</v>
      </c>
      <c r="B34" s="18" t="s">
        <v>57</v>
      </c>
      <c r="C34" s="19" t="s">
        <v>43</v>
      </c>
      <c r="D34" s="33">
        <v>0.12485499999999999</v>
      </c>
      <c r="E34" s="21">
        <f t="shared" si="1"/>
        <v>358889.99239117379</v>
      </c>
      <c r="F34" s="22">
        <v>44809.21</v>
      </c>
      <c r="P34" s="4"/>
      <c r="Q34" s="5"/>
      <c r="R34" s="5"/>
      <c r="S34" s="5"/>
      <c r="T34" s="6"/>
      <c r="U34" s="7"/>
      <c r="V34" s="8"/>
      <c r="W34" s="9"/>
    </row>
    <row r="35" spans="1:23" customFormat="1" ht="15" x14ac:dyDescent="0.25">
      <c r="A35" s="37" t="s">
        <v>58</v>
      </c>
      <c r="B35" s="18" t="s">
        <v>59</v>
      </c>
      <c r="C35" s="19" t="s">
        <v>51</v>
      </c>
      <c r="D35" s="28">
        <v>8</v>
      </c>
      <c r="E35" s="21">
        <f t="shared" si="1"/>
        <v>41.26</v>
      </c>
      <c r="F35" s="22">
        <v>330.08</v>
      </c>
      <c r="P35" s="4"/>
      <c r="Q35" s="5"/>
      <c r="R35" s="5"/>
      <c r="S35" s="5"/>
      <c r="T35" s="6"/>
      <c r="U35" s="7"/>
      <c r="V35" s="8"/>
      <c r="W35" s="9"/>
    </row>
    <row r="36" spans="1:23" customFormat="1" ht="15" x14ac:dyDescent="0.25">
      <c r="A36" s="37" t="s">
        <v>60</v>
      </c>
      <c r="B36" s="18" t="s">
        <v>61</v>
      </c>
      <c r="C36" s="19" t="s">
        <v>51</v>
      </c>
      <c r="D36" s="28">
        <v>4</v>
      </c>
      <c r="E36" s="21">
        <f t="shared" si="1"/>
        <v>45.76</v>
      </c>
      <c r="F36" s="22">
        <v>183.04</v>
      </c>
      <c r="P36" s="4"/>
      <c r="Q36" s="5"/>
      <c r="R36" s="5"/>
      <c r="S36" s="5"/>
      <c r="T36" s="6"/>
      <c r="U36" s="7"/>
      <c r="V36" s="8"/>
      <c r="W36" s="9"/>
    </row>
    <row r="37" spans="1:23" customFormat="1" ht="48" x14ac:dyDescent="0.25">
      <c r="A37" s="37" t="s">
        <v>62</v>
      </c>
      <c r="B37" s="18" t="s">
        <v>63</v>
      </c>
      <c r="C37" s="19" t="s">
        <v>12</v>
      </c>
      <c r="D37" s="24">
        <v>7.9200000000000007E-2</v>
      </c>
      <c r="E37" s="21">
        <f t="shared" si="1"/>
        <v>37261.489898989901</v>
      </c>
      <c r="F37" s="22">
        <v>2951.11</v>
      </c>
      <c r="P37" s="4"/>
      <c r="Q37" s="5"/>
      <c r="R37" s="5"/>
      <c r="S37" s="5"/>
      <c r="T37" s="6"/>
      <c r="U37" s="7"/>
      <c r="V37" s="8"/>
      <c r="W37" s="9"/>
    </row>
    <row r="38" spans="1:23" customFormat="1" ht="24" x14ac:dyDescent="0.25">
      <c r="A38" s="37" t="s">
        <v>64</v>
      </c>
      <c r="B38" s="18" t="s">
        <v>65</v>
      </c>
      <c r="C38" s="19" t="s">
        <v>66</v>
      </c>
      <c r="D38" s="20">
        <v>8.7119999999999997</v>
      </c>
      <c r="E38" s="21">
        <f t="shared" si="1"/>
        <v>778.18985307621676</v>
      </c>
      <c r="F38" s="22">
        <v>6779.59</v>
      </c>
      <c r="P38" s="4"/>
      <c r="Q38" s="5"/>
      <c r="R38" s="5"/>
      <c r="S38" s="5"/>
      <c r="T38" s="6"/>
      <c r="U38" s="7"/>
      <c r="V38" s="8"/>
      <c r="W38" s="9"/>
    </row>
    <row r="39" spans="1:23" customFormat="1" ht="24" x14ac:dyDescent="0.25">
      <c r="A39" s="37" t="s">
        <v>67</v>
      </c>
      <c r="B39" s="18" t="s">
        <v>68</v>
      </c>
      <c r="C39" s="19" t="s">
        <v>69</v>
      </c>
      <c r="D39" s="28">
        <v>22</v>
      </c>
      <c r="E39" s="21">
        <f t="shared" si="1"/>
        <v>149.08000000000001</v>
      </c>
      <c r="F39" s="22">
        <v>3279.76</v>
      </c>
      <c r="P39" s="4"/>
      <c r="Q39" s="5"/>
      <c r="R39" s="5"/>
      <c r="S39" s="5"/>
      <c r="T39" s="6"/>
      <c r="U39" s="7"/>
      <c r="V39" s="8"/>
      <c r="W39" s="9"/>
    </row>
    <row r="40" spans="1:23" customFormat="1" ht="36" x14ac:dyDescent="0.25">
      <c r="A40" s="37" t="s">
        <v>70</v>
      </c>
      <c r="B40" s="18" t="s">
        <v>71</v>
      </c>
      <c r="C40" s="19" t="s">
        <v>51</v>
      </c>
      <c r="D40" s="28">
        <v>4</v>
      </c>
      <c r="E40" s="21">
        <f t="shared" si="1"/>
        <v>625.86</v>
      </c>
      <c r="F40" s="22">
        <v>2503.44</v>
      </c>
      <c r="P40" s="4"/>
      <c r="Q40" s="5"/>
      <c r="R40" s="5"/>
      <c r="S40" s="5"/>
      <c r="T40" s="6"/>
      <c r="U40" s="7"/>
      <c r="V40" s="8"/>
      <c r="W40" s="9"/>
    </row>
    <row r="41" spans="1:23" customFormat="1" ht="48" x14ac:dyDescent="0.25">
      <c r="A41" s="37" t="s">
        <v>72</v>
      </c>
      <c r="B41" s="18" t="s">
        <v>73</v>
      </c>
      <c r="C41" s="19" t="s">
        <v>66</v>
      </c>
      <c r="D41" s="23">
        <v>24.66</v>
      </c>
      <c r="E41" s="21">
        <f t="shared" si="1"/>
        <v>521.01013787510135</v>
      </c>
      <c r="F41" s="22">
        <v>12848.11</v>
      </c>
      <c r="P41" s="4"/>
      <c r="Q41" s="5"/>
      <c r="R41" s="5"/>
      <c r="S41" s="5"/>
      <c r="T41" s="6"/>
      <c r="U41" s="7"/>
      <c r="V41" s="8"/>
      <c r="W41" s="9"/>
    </row>
    <row r="42" spans="1:23" customFormat="1" ht="15" x14ac:dyDescent="0.25">
      <c r="A42" s="31"/>
      <c r="B42" s="48" t="s">
        <v>74</v>
      </c>
      <c r="C42" s="48"/>
      <c r="D42" s="48"/>
      <c r="E42" s="48"/>
      <c r="F42" s="32">
        <v>93830.89</v>
      </c>
      <c r="P42" s="4"/>
      <c r="Q42" s="5"/>
      <c r="R42" s="5"/>
      <c r="S42" s="5"/>
      <c r="T42" s="6"/>
      <c r="U42" s="7"/>
      <c r="V42" s="8"/>
      <c r="W42" s="9" t="s">
        <v>74</v>
      </c>
    </row>
    <row r="43" spans="1:23" customFormat="1" ht="15" x14ac:dyDescent="0.25">
      <c r="A43" s="49" t="s">
        <v>75</v>
      </c>
      <c r="B43" s="49"/>
      <c r="C43" s="49"/>
      <c r="D43" s="49"/>
      <c r="E43" s="49"/>
      <c r="F43" s="49"/>
      <c r="P43" s="4" t="s">
        <v>75</v>
      </c>
      <c r="Q43" s="5"/>
      <c r="R43" s="5"/>
      <c r="S43" s="5"/>
      <c r="T43" s="6"/>
      <c r="U43" s="7"/>
      <c r="V43" s="8"/>
      <c r="W43" s="9"/>
    </row>
    <row r="44" spans="1:23" customFormat="1" ht="15" customHeight="1" x14ac:dyDescent="0.25">
      <c r="A44" s="26"/>
      <c r="B44" s="34" t="s">
        <v>76</v>
      </c>
      <c r="C44" s="34"/>
      <c r="D44" s="34"/>
      <c r="E44" s="34"/>
      <c r="F44" s="35"/>
      <c r="P44" s="4"/>
      <c r="Q44" s="5"/>
      <c r="R44" s="5"/>
      <c r="S44" s="5"/>
      <c r="T44" s="6" t="s">
        <v>76</v>
      </c>
      <c r="U44" s="7"/>
      <c r="V44" s="8"/>
      <c r="W44" s="9"/>
    </row>
    <row r="45" spans="1:23" customFormat="1" ht="24" x14ac:dyDescent="0.25">
      <c r="A45" s="37" t="s">
        <v>77</v>
      </c>
      <c r="B45" s="18" t="s">
        <v>78</v>
      </c>
      <c r="C45" s="19" t="s">
        <v>33</v>
      </c>
      <c r="D45" s="20">
        <v>0.114</v>
      </c>
      <c r="E45" s="21">
        <f>F45/D45</f>
        <v>28732.36842105263</v>
      </c>
      <c r="F45" s="22">
        <v>3275.49</v>
      </c>
      <c r="P45" s="4"/>
      <c r="Q45" s="5"/>
      <c r="R45" s="5"/>
      <c r="S45" s="5"/>
      <c r="T45" s="6"/>
      <c r="U45" s="7"/>
      <c r="V45" s="8"/>
      <c r="W45" s="9"/>
    </row>
    <row r="46" spans="1:23" customFormat="1" ht="24" x14ac:dyDescent="0.25">
      <c r="A46" s="37" t="s">
        <v>79</v>
      </c>
      <c r="B46" s="18" t="s">
        <v>80</v>
      </c>
      <c r="C46" s="19" t="s">
        <v>33</v>
      </c>
      <c r="D46" s="30">
        <v>0.10602</v>
      </c>
      <c r="E46" s="21">
        <f t="shared" ref="E46:E50" si="2">F46/D46</f>
        <v>25412.846632710807</v>
      </c>
      <c r="F46" s="22">
        <v>2694.27</v>
      </c>
      <c r="P46" s="4"/>
      <c r="Q46" s="5"/>
      <c r="R46" s="5"/>
      <c r="S46" s="5"/>
      <c r="T46" s="6"/>
      <c r="U46" s="7"/>
      <c r="V46" s="8"/>
      <c r="W46" s="9"/>
    </row>
    <row r="47" spans="1:23" customFormat="1" ht="15" customHeight="1" x14ac:dyDescent="0.25">
      <c r="A47" s="38"/>
      <c r="B47" s="27" t="s">
        <v>81</v>
      </c>
      <c r="C47" s="27"/>
      <c r="D47" s="27"/>
      <c r="E47" s="21"/>
      <c r="F47" s="27"/>
      <c r="G47" s="11"/>
      <c r="H47" s="12"/>
      <c r="P47" s="4"/>
      <c r="Q47" s="5"/>
      <c r="R47" s="5"/>
      <c r="S47" s="5"/>
      <c r="T47" s="6" t="s">
        <v>81</v>
      </c>
      <c r="U47" s="7"/>
      <c r="V47" s="8"/>
      <c r="W47" s="9"/>
    </row>
    <row r="48" spans="1:23" customFormat="1" ht="15" x14ac:dyDescent="0.25">
      <c r="A48" s="37" t="s">
        <v>82</v>
      </c>
      <c r="B48" s="18" t="s">
        <v>83</v>
      </c>
      <c r="C48" s="19" t="s">
        <v>12</v>
      </c>
      <c r="D48" s="20">
        <v>0.16800000000000001</v>
      </c>
      <c r="E48" s="21">
        <f t="shared" si="2"/>
        <v>66931.78571428571</v>
      </c>
      <c r="F48" s="22">
        <v>11244.54</v>
      </c>
      <c r="P48" s="4"/>
      <c r="Q48" s="5"/>
      <c r="R48" s="5"/>
      <c r="S48" s="5"/>
      <c r="T48" s="6"/>
      <c r="U48" s="7"/>
      <c r="V48" s="8"/>
      <c r="W48" s="9"/>
    </row>
    <row r="49" spans="1:23" customFormat="1" ht="15" customHeight="1" x14ac:dyDescent="0.25">
      <c r="A49" s="38"/>
      <c r="B49" s="27" t="s">
        <v>84</v>
      </c>
      <c r="C49" s="27"/>
      <c r="D49" s="27"/>
      <c r="E49" s="21"/>
      <c r="F49" s="29"/>
      <c r="P49" s="4"/>
      <c r="Q49" s="5"/>
      <c r="R49" s="5"/>
      <c r="S49" s="5"/>
      <c r="T49" s="6" t="s">
        <v>84</v>
      </c>
      <c r="U49" s="7"/>
      <c r="V49" s="8"/>
      <c r="W49" s="9"/>
    </row>
    <row r="50" spans="1:23" customFormat="1" ht="48" x14ac:dyDescent="0.25">
      <c r="A50" s="37" t="s">
        <v>85</v>
      </c>
      <c r="B50" s="18" t="s">
        <v>86</v>
      </c>
      <c r="C50" s="19" t="s">
        <v>87</v>
      </c>
      <c r="D50" s="23">
        <v>0.15</v>
      </c>
      <c r="E50" s="21">
        <f t="shared" si="2"/>
        <v>18076.599999999999</v>
      </c>
      <c r="F50" s="22">
        <v>2711.49</v>
      </c>
      <c r="P50" s="4"/>
      <c r="Q50" s="5"/>
      <c r="R50" s="5"/>
      <c r="S50" s="5"/>
      <c r="T50" s="6"/>
      <c r="U50" s="7"/>
      <c r="V50" s="8"/>
      <c r="W50" s="9"/>
    </row>
    <row r="51" spans="1:23" customFormat="1" ht="15" x14ac:dyDescent="0.25">
      <c r="A51" s="31"/>
      <c r="B51" s="48" t="s">
        <v>88</v>
      </c>
      <c r="C51" s="48"/>
      <c r="D51" s="48"/>
      <c r="E51" s="48"/>
      <c r="F51" s="32">
        <v>19925.79</v>
      </c>
      <c r="P51" s="4"/>
      <c r="Q51" s="5"/>
      <c r="R51" s="5"/>
      <c r="S51" s="5"/>
      <c r="T51" s="6"/>
      <c r="U51" s="7"/>
      <c r="V51" s="8"/>
      <c r="W51" s="9" t="s">
        <v>88</v>
      </c>
    </row>
    <row r="52" spans="1:23" customFormat="1" ht="15" x14ac:dyDescent="0.25">
      <c r="A52" s="49" t="s">
        <v>89</v>
      </c>
      <c r="B52" s="49"/>
      <c r="C52" s="49"/>
      <c r="D52" s="49"/>
      <c r="E52" s="49"/>
      <c r="F52" s="49"/>
      <c r="P52" s="4" t="s">
        <v>89</v>
      </c>
      <c r="Q52" s="5"/>
      <c r="R52" s="5"/>
      <c r="S52" s="5"/>
      <c r="T52" s="6"/>
      <c r="U52" s="7"/>
      <c r="V52" s="8"/>
      <c r="W52" s="9"/>
    </row>
    <row r="53" spans="1:23" customFormat="1" ht="15" customHeight="1" x14ac:dyDescent="0.25">
      <c r="A53" s="26"/>
      <c r="B53" s="34" t="s">
        <v>90</v>
      </c>
      <c r="C53" s="34"/>
      <c r="D53" s="34"/>
      <c r="E53" s="34"/>
      <c r="F53" s="35"/>
      <c r="P53" s="4"/>
      <c r="Q53" s="5"/>
      <c r="R53" s="5"/>
      <c r="S53" s="5"/>
      <c r="T53" s="6" t="s">
        <v>90</v>
      </c>
      <c r="U53" s="7"/>
      <c r="V53" s="8"/>
      <c r="W53" s="9"/>
    </row>
    <row r="54" spans="1:23" customFormat="1" ht="36" x14ac:dyDescent="0.25">
      <c r="A54" s="37" t="s">
        <v>91</v>
      </c>
      <c r="B54" s="18" t="s">
        <v>92</v>
      </c>
      <c r="C54" s="19" t="s">
        <v>12</v>
      </c>
      <c r="D54" s="20">
        <v>0.60599999999999998</v>
      </c>
      <c r="E54" s="21">
        <f>F54/D54</f>
        <v>116631.63366336634</v>
      </c>
      <c r="F54" s="22">
        <v>70678.77</v>
      </c>
      <c r="P54" s="4"/>
      <c r="Q54" s="5"/>
      <c r="R54" s="5"/>
      <c r="S54" s="5"/>
      <c r="T54" s="6"/>
      <c r="U54" s="7"/>
      <c r="V54" s="8"/>
      <c r="W54" s="9"/>
    </row>
    <row r="55" spans="1:23" customFormat="1" ht="24" x14ac:dyDescent="0.25">
      <c r="A55" s="37" t="s">
        <v>93</v>
      </c>
      <c r="B55" s="18" t="s">
        <v>94</v>
      </c>
      <c r="C55" s="19" t="s">
        <v>66</v>
      </c>
      <c r="D55" s="25">
        <v>60.6</v>
      </c>
      <c r="E55" s="21">
        <f t="shared" ref="E55:E95" si="3">F55/D55</f>
        <v>1009.8100660066006</v>
      </c>
      <c r="F55" s="22">
        <v>61194.49</v>
      </c>
      <c r="P55" s="4"/>
      <c r="Q55" s="5"/>
      <c r="R55" s="5"/>
      <c r="S55" s="5"/>
      <c r="T55" s="6"/>
      <c r="U55" s="7"/>
      <c r="V55" s="8"/>
      <c r="W55" s="9"/>
    </row>
    <row r="56" spans="1:23" customFormat="1" ht="48" x14ac:dyDescent="0.25">
      <c r="A56" s="37" t="s">
        <v>95</v>
      </c>
      <c r="B56" s="18" t="s">
        <v>96</v>
      </c>
      <c r="C56" s="19" t="s">
        <v>33</v>
      </c>
      <c r="D56" s="25">
        <v>3.3</v>
      </c>
      <c r="E56" s="21">
        <f t="shared" si="3"/>
        <v>18800.860606060607</v>
      </c>
      <c r="F56" s="22">
        <v>62042.84</v>
      </c>
      <c r="P56" s="4"/>
      <c r="Q56" s="5"/>
      <c r="R56" s="5"/>
      <c r="S56" s="5"/>
      <c r="T56" s="6"/>
      <c r="U56" s="7"/>
      <c r="V56" s="8"/>
      <c r="W56" s="9"/>
    </row>
    <row r="57" spans="1:23" customFormat="1" ht="36" x14ac:dyDescent="0.25">
      <c r="A57" s="37" t="s">
        <v>97</v>
      </c>
      <c r="B57" s="18" t="s">
        <v>98</v>
      </c>
      <c r="C57" s="19" t="s">
        <v>33</v>
      </c>
      <c r="D57" s="20">
        <v>3.5640000000000001</v>
      </c>
      <c r="E57" s="21">
        <f t="shared" si="3"/>
        <v>4623.9001122334457</v>
      </c>
      <c r="F57" s="22">
        <v>16479.580000000002</v>
      </c>
      <c r="P57" s="4"/>
      <c r="Q57" s="5"/>
      <c r="R57" s="5"/>
      <c r="S57" s="5"/>
      <c r="T57" s="6"/>
      <c r="U57" s="7"/>
      <c r="V57" s="8"/>
      <c r="W57" s="9"/>
    </row>
    <row r="58" spans="1:23" customFormat="1" ht="36" x14ac:dyDescent="0.25">
      <c r="A58" s="37" t="s">
        <v>99</v>
      </c>
      <c r="B58" s="18" t="s">
        <v>100</v>
      </c>
      <c r="C58" s="19" t="s">
        <v>12</v>
      </c>
      <c r="D58" s="23">
        <v>0.66</v>
      </c>
      <c r="E58" s="21">
        <f t="shared" si="3"/>
        <v>154596.06060606058</v>
      </c>
      <c r="F58" s="22">
        <v>102033.4</v>
      </c>
      <c r="P58" s="4"/>
      <c r="Q58" s="5"/>
      <c r="R58" s="5"/>
      <c r="S58" s="5"/>
      <c r="T58" s="6"/>
      <c r="U58" s="7"/>
      <c r="V58" s="8"/>
      <c r="W58" s="9"/>
    </row>
    <row r="59" spans="1:23" customFormat="1" ht="15" x14ac:dyDescent="0.25">
      <c r="A59" s="37" t="s">
        <v>101</v>
      </c>
      <c r="B59" s="18" t="s">
        <v>102</v>
      </c>
      <c r="C59" s="19" t="s">
        <v>43</v>
      </c>
      <c r="D59" s="36">
        <v>0.45856140000000001</v>
      </c>
      <c r="E59" s="21">
        <f t="shared" si="3"/>
        <v>83599.121077351912</v>
      </c>
      <c r="F59" s="22">
        <v>38335.33</v>
      </c>
      <c r="P59" s="4"/>
      <c r="Q59" s="5"/>
      <c r="R59" s="5"/>
      <c r="S59" s="5"/>
      <c r="T59" s="6"/>
      <c r="U59" s="7"/>
      <c r="V59" s="8"/>
      <c r="W59" s="9"/>
    </row>
    <row r="60" spans="1:23" customFormat="1" ht="36" x14ac:dyDescent="0.25">
      <c r="A60" s="37" t="s">
        <v>103</v>
      </c>
      <c r="B60" s="18" t="s">
        <v>104</v>
      </c>
      <c r="C60" s="19" t="s">
        <v>12</v>
      </c>
      <c r="D60" s="24">
        <v>0.18360000000000001</v>
      </c>
      <c r="E60" s="21">
        <f t="shared" si="3"/>
        <v>156662.4183006536</v>
      </c>
      <c r="F60" s="22">
        <v>28763.22</v>
      </c>
      <c r="P60" s="4"/>
      <c r="Q60" s="5"/>
      <c r="R60" s="5"/>
      <c r="S60" s="5"/>
      <c r="T60" s="6"/>
      <c r="U60" s="7"/>
      <c r="V60" s="8"/>
      <c r="W60" s="9"/>
    </row>
    <row r="61" spans="1:23" customFormat="1" ht="24" x14ac:dyDescent="0.25">
      <c r="A61" s="37" t="s">
        <v>105</v>
      </c>
      <c r="B61" s="18" t="s">
        <v>106</v>
      </c>
      <c r="C61" s="19" t="s">
        <v>51</v>
      </c>
      <c r="D61" s="28">
        <v>6</v>
      </c>
      <c r="E61" s="21">
        <f t="shared" si="3"/>
        <v>2315.2583333333332</v>
      </c>
      <c r="F61" s="22">
        <v>13891.55</v>
      </c>
      <c r="P61" s="4"/>
      <c r="Q61" s="5"/>
      <c r="R61" s="5"/>
      <c r="S61" s="5"/>
      <c r="T61" s="6"/>
      <c r="U61" s="7"/>
      <c r="V61" s="8"/>
      <c r="W61" s="9"/>
    </row>
    <row r="62" spans="1:23" customFormat="1" ht="24" x14ac:dyDescent="0.25">
      <c r="A62" s="37" t="s">
        <v>107</v>
      </c>
      <c r="B62" s="18" t="s">
        <v>108</v>
      </c>
      <c r="C62" s="19" t="s">
        <v>51</v>
      </c>
      <c r="D62" s="28">
        <v>6</v>
      </c>
      <c r="E62" s="21">
        <f t="shared" si="3"/>
        <v>2636.32</v>
      </c>
      <c r="F62" s="22">
        <v>15817.92</v>
      </c>
      <c r="P62" s="4"/>
      <c r="Q62" s="5"/>
      <c r="R62" s="5"/>
      <c r="S62" s="5"/>
      <c r="T62" s="6"/>
      <c r="U62" s="7"/>
      <c r="V62" s="8"/>
      <c r="W62" s="9"/>
    </row>
    <row r="63" spans="1:23" customFormat="1" ht="24" x14ac:dyDescent="0.25">
      <c r="A63" s="37" t="s">
        <v>109</v>
      </c>
      <c r="B63" s="18" t="s">
        <v>110</v>
      </c>
      <c r="C63" s="19" t="s">
        <v>43</v>
      </c>
      <c r="D63" s="33">
        <v>2.5321E-2</v>
      </c>
      <c r="E63" s="21">
        <f t="shared" si="3"/>
        <v>63883.337940839614</v>
      </c>
      <c r="F63" s="22">
        <v>1617.59</v>
      </c>
      <c r="P63" s="4"/>
      <c r="Q63" s="5"/>
      <c r="R63" s="5"/>
      <c r="S63" s="5"/>
      <c r="T63" s="6"/>
      <c r="U63" s="7"/>
      <c r="V63" s="8"/>
      <c r="W63" s="9"/>
    </row>
    <row r="64" spans="1:23" customFormat="1" ht="36" x14ac:dyDescent="0.25">
      <c r="A64" s="37" t="s">
        <v>111</v>
      </c>
      <c r="B64" s="18" t="s">
        <v>112</v>
      </c>
      <c r="C64" s="19" t="s">
        <v>113</v>
      </c>
      <c r="D64" s="23">
        <v>1.28</v>
      </c>
      <c r="E64" s="21">
        <f t="shared" si="3"/>
        <v>170.09375</v>
      </c>
      <c r="F64" s="22">
        <v>217.72</v>
      </c>
      <c r="P64" s="4"/>
      <c r="Q64" s="5"/>
      <c r="R64" s="5"/>
      <c r="S64" s="5"/>
      <c r="T64" s="6"/>
      <c r="U64" s="7"/>
      <c r="V64" s="8"/>
      <c r="W64" s="9"/>
    </row>
    <row r="65" spans="1:23" customFormat="1" ht="24" x14ac:dyDescent="0.25">
      <c r="A65" s="37" t="s">
        <v>114</v>
      </c>
      <c r="B65" s="18" t="s">
        <v>115</v>
      </c>
      <c r="C65" s="19" t="s">
        <v>43</v>
      </c>
      <c r="D65" s="30">
        <v>5.7600000000000004E-3</v>
      </c>
      <c r="E65" s="21">
        <f t="shared" si="3"/>
        <v>60052.083333333328</v>
      </c>
      <c r="F65" s="22">
        <v>345.9</v>
      </c>
      <c r="P65" s="4"/>
      <c r="Q65" s="5"/>
      <c r="R65" s="5"/>
      <c r="S65" s="5"/>
      <c r="T65" s="6"/>
      <c r="U65" s="7"/>
      <c r="V65" s="8"/>
      <c r="W65" s="9"/>
    </row>
    <row r="66" spans="1:23" customFormat="1" ht="36" x14ac:dyDescent="0.25">
      <c r="A66" s="37" t="s">
        <v>116</v>
      </c>
      <c r="B66" s="18" t="s">
        <v>117</v>
      </c>
      <c r="C66" s="19" t="s">
        <v>66</v>
      </c>
      <c r="D66" s="25">
        <v>2.4</v>
      </c>
      <c r="E66" s="21">
        <f t="shared" si="3"/>
        <v>281.55</v>
      </c>
      <c r="F66" s="22">
        <v>675.72</v>
      </c>
      <c r="P66" s="4"/>
      <c r="Q66" s="5"/>
      <c r="R66" s="5"/>
      <c r="S66" s="5"/>
      <c r="T66" s="6"/>
      <c r="U66" s="7"/>
      <c r="V66" s="8"/>
      <c r="W66" s="9"/>
    </row>
    <row r="67" spans="1:23" customFormat="1" ht="15" customHeight="1" x14ac:dyDescent="0.25">
      <c r="A67" s="38"/>
      <c r="B67" s="27" t="s">
        <v>118</v>
      </c>
      <c r="C67" s="27"/>
      <c r="D67" s="27"/>
      <c r="E67" s="21"/>
      <c r="F67" s="29"/>
      <c r="P67" s="4"/>
      <c r="Q67" s="5"/>
      <c r="R67" s="5"/>
      <c r="S67" s="5"/>
      <c r="T67" s="6" t="s">
        <v>118</v>
      </c>
      <c r="U67" s="7"/>
      <c r="V67" s="8"/>
      <c r="W67" s="9"/>
    </row>
    <row r="68" spans="1:23" customFormat="1" ht="36" x14ac:dyDescent="0.25">
      <c r="A68" s="37" t="s">
        <v>119</v>
      </c>
      <c r="B68" s="18" t="s">
        <v>92</v>
      </c>
      <c r="C68" s="19" t="s">
        <v>12</v>
      </c>
      <c r="D68" s="24">
        <v>0.2752</v>
      </c>
      <c r="E68" s="21">
        <f t="shared" si="3"/>
        <v>116631.54069767441</v>
      </c>
      <c r="F68" s="22">
        <v>32097</v>
      </c>
      <c r="P68" s="4"/>
      <c r="Q68" s="5"/>
      <c r="R68" s="5"/>
      <c r="S68" s="5"/>
      <c r="T68" s="6"/>
      <c r="U68" s="7"/>
      <c r="V68" s="8"/>
      <c r="W68" s="9"/>
    </row>
    <row r="69" spans="1:23" customFormat="1" ht="24" x14ac:dyDescent="0.25">
      <c r="A69" s="37" t="s">
        <v>120</v>
      </c>
      <c r="B69" s="18" t="s">
        <v>94</v>
      </c>
      <c r="C69" s="19" t="s">
        <v>66</v>
      </c>
      <c r="D69" s="23">
        <v>27.52</v>
      </c>
      <c r="E69" s="21">
        <f t="shared" si="3"/>
        <v>1009.8099563953489</v>
      </c>
      <c r="F69" s="22">
        <v>27789.97</v>
      </c>
      <c r="P69" s="4"/>
      <c r="Q69" s="5"/>
      <c r="R69" s="5"/>
      <c r="S69" s="5"/>
      <c r="T69" s="6"/>
      <c r="U69" s="7"/>
      <c r="V69" s="8"/>
      <c r="W69" s="9"/>
    </row>
    <row r="70" spans="1:23" customFormat="1" ht="48" x14ac:dyDescent="0.25">
      <c r="A70" s="37" t="s">
        <v>121</v>
      </c>
      <c r="B70" s="18" t="s">
        <v>96</v>
      </c>
      <c r="C70" s="19" t="s">
        <v>33</v>
      </c>
      <c r="D70" s="23">
        <v>1.52</v>
      </c>
      <c r="E70" s="21">
        <f t="shared" si="3"/>
        <v>18800.855263157893</v>
      </c>
      <c r="F70" s="22">
        <v>28577.3</v>
      </c>
      <c r="P70" s="4"/>
      <c r="Q70" s="5"/>
      <c r="R70" s="5"/>
      <c r="S70" s="5"/>
      <c r="T70" s="6"/>
      <c r="U70" s="7"/>
      <c r="V70" s="8"/>
      <c r="W70" s="9"/>
    </row>
    <row r="71" spans="1:23" customFormat="1" ht="36" x14ac:dyDescent="0.25">
      <c r="A71" s="37" t="s">
        <v>122</v>
      </c>
      <c r="B71" s="18" t="s">
        <v>98</v>
      </c>
      <c r="C71" s="19" t="s">
        <v>33</v>
      </c>
      <c r="D71" s="24">
        <v>1.6415999999999999</v>
      </c>
      <c r="E71" s="21">
        <f t="shared" si="3"/>
        <v>4623.8974171539967</v>
      </c>
      <c r="F71" s="22">
        <v>7590.59</v>
      </c>
      <c r="P71" s="4"/>
      <c r="Q71" s="5"/>
      <c r="R71" s="5"/>
      <c r="S71" s="5"/>
      <c r="T71" s="6"/>
      <c r="U71" s="7"/>
      <c r="V71" s="8"/>
      <c r="W71" s="9"/>
    </row>
    <row r="72" spans="1:23" customFormat="1" ht="36" x14ac:dyDescent="0.25">
      <c r="A72" s="37" t="s">
        <v>123</v>
      </c>
      <c r="B72" s="18" t="s">
        <v>100</v>
      </c>
      <c r="C72" s="19" t="s">
        <v>12</v>
      </c>
      <c r="D72" s="20">
        <v>0.308</v>
      </c>
      <c r="E72" s="21">
        <f t="shared" si="3"/>
        <v>154596.07142857142</v>
      </c>
      <c r="F72" s="22">
        <v>47615.59</v>
      </c>
      <c r="P72" s="4"/>
      <c r="Q72" s="5"/>
      <c r="R72" s="5"/>
      <c r="S72" s="5"/>
      <c r="T72" s="6"/>
      <c r="U72" s="7"/>
      <c r="V72" s="8"/>
      <c r="W72" s="9"/>
    </row>
    <row r="73" spans="1:23" customFormat="1" ht="15" x14ac:dyDescent="0.25">
      <c r="A73" s="37" t="s">
        <v>124</v>
      </c>
      <c r="B73" s="18" t="s">
        <v>102</v>
      </c>
      <c r="C73" s="19" t="s">
        <v>43</v>
      </c>
      <c r="D73" s="36">
        <v>0.2139953</v>
      </c>
      <c r="E73" s="21">
        <f t="shared" si="3"/>
        <v>83599.125775192253</v>
      </c>
      <c r="F73" s="22">
        <v>17889.82</v>
      </c>
      <c r="P73" s="4"/>
      <c r="Q73" s="5"/>
      <c r="R73" s="5"/>
      <c r="S73" s="5"/>
      <c r="T73" s="6"/>
      <c r="U73" s="7"/>
      <c r="V73" s="8"/>
      <c r="W73" s="9"/>
    </row>
    <row r="74" spans="1:23" customFormat="1" ht="36" x14ac:dyDescent="0.25">
      <c r="A74" s="37" t="s">
        <v>125</v>
      </c>
      <c r="B74" s="18" t="s">
        <v>104</v>
      </c>
      <c r="C74" s="19" t="s">
        <v>12</v>
      </c>
      <c r="D74" s="24">
        <v>0.1168</v>
      </c>
      <c r="E74" s="21">
        <f t="shared" si="3"/>
        <v>156662.15753424657</v>
      </c>
      <c r="F74" s="22">
        <v>18298.14</v>
      </c>
      <c r="P74" s="4"/>
      <c r="Q74" s="5"/>
      <c r="R74" s="5"/>
      <c r="S74" s="5"/>
      <c r="T74" s="6"/>
      <c r="U74" s="7"/>
      <c r="V74" s="8"/>
      <c r="W74" s="9"/>
    </row>
    <row r="75" spans="1:23" customFormat="1" ht="24" x14ac:dyDescent="0.25">
      <c r="A75" s="37" t="s">
        <v>126</v>
      </c>
      <c r="B75" s="18" t="s">
        <v>127</v>
      </c>
      <c r="C75" s="19" t="s">
        <v>51</v>
      </c>
      <c r="D75" s="28">
        <v>4</v>
      </c>
      <c r="E75" s="21">
        <f t="shared" si="3"/>
        <v>1285.2674999999999</v>
      </c>
      <c r="F75" s="22">
        <v>5141.07</v>
      </c>
      <c r="P75" s="4"/>
      <c r="Q75" s="5"/>
      <c r="R75" s="5"/>
      <c r="S75" s="5"/>
      <c r="T75" s="6"/>
      <c r="U75" s="7"/>
      <c r="V75" s="8"/>
      <c r="W75" s="9"/>
    </row>
    <row r="76" spans="1:23" customFormat="1" ht="24" x14ac:dyDescent="0.25">
      <c r="A76" s="37" t="s">
        <v>128</v>
      </c>
      <c r="B76" s="18" t="s">
        <v>129</v>
      </c>
      <c r="C76" s="19" t="s">
        <v>51</v>
      </c>
      <c r="D76" s="28">
        <v>4</v>
      </c>
      <c r="E76" s="21">
        <f t="shared" si="3"/>
        <v>2114.29</v>
      </c>
      <c r="F76" s="22">
        <v>8457.16</v>
      </c>
      <c r="P76" s="4"/>
      <c r="Q76" s="5"/>
      <c r="R76" s="5"/>
      <c r="S76" s="5"/>
      <c r="T76" s="6"/>
      <c r="U76" s="7"/>
      <c r="V76" s="8"/>
      <c r="W76" s="9"/>
    </row>
    <row r="77" spans="1:23" customFormat="1" ht="24" x14ac:dyDescent="0.25">
      <c r="A77" s="37" t="s">
        <v>130</v>
      </c>
      <c r="B77" s="18" t="s">
        <v>110</v>
      </c>
      <c r="C77" s="19" t="s">
        <v>43</v>
      </c>
      <c r="D77" s="36">
        <v>1.30624E-2</v>
      </c>
      <c r="E77" s="21">
        <f t="shared" si="3"/>
        <v>63883.359872611465</v>
      </c>
      <c r="F77" s="22">
        <v>834.47</v>
      </c>
      <c r="P77" s="4"/>
      <c r="Q77" s="5"/>
      <c r="R77" s="5"/>
      <c r="S77" s="5"/>
      <c r="T77" s="6"/>
      <c r="U77" s="7"/>
      <c r="V77" s="8"/>
      <c r="W77" s="9"/>
    </row>
    <row r="78" spans="1:23" customFormat="1" ht="36" x14ac:dyDescent="0.25">
      <c r="A78" s="37" t="s">
        <v>131</v>
      </c>
      <c r="B78" s="18" t="s">
        <v>112</v>
      </c>
      <c r="C78" s="19" t="s">
        <v>113</v>
      </c>
      <c r="D78" s="23">
        <v>1.28</v>
      </c>
      <c r="E78" s="21">
        <f t="shared" si="3"/>
        <v>170.09375</v>
      </c>
      <c r="F78" s="22">
        <v>217.72</v>
      </c>
      <c r="P78" s="4"/>
      <c r="Q78" s="5"/>
      <c r="R78" s="5"/>
      <c r="S78" s="5"/>
      <c r="T78" s="6"/>
      <c r="U78" s="7"/>
      <c r="V78" s="8"/>
      <c r="W78" s="9"/>
    </row>
    <row r="79" spans="1:23" customFormat="1" ht="24" x14ac:dyDescent="0.25">
      <c r="A79" s="37" t="s">
        <v>132</v>
      </c>
      <c r="B79" s="18" t="s">
        <v>115</v>
      </c>
      <c r="C79" s="19" t="s">
        <v>43</v>
      </c>
      <c r="D79" s="30">
        <v>1.92E-3</v>
      </c>
      <c r="E79" s="21">
        <f t="shared" si="3"/>
        <v>60052.083333333328</v>
      </c>
      <c r="F79" s="22">
        <v>115.3</v>
      </c>
      <c r="P79" s="4"/>
      <c r="Q79" s="5"/>
      <c r="R79" s="5"/>
      <c r="S79" s="5"/>
      <c r="T79" s="6"/>
      <c r="U79" s="7"/>
      <c r="V79" s="8"/>
      <c r="W79" s="9"/>
    </row>
    <row r="80" spans="1:23" customFormat="1" ht="36" x14ac:dyDescent="0.25">
      <c r="A80" s="37" t="s">
        <v>133</v>
      </c>
      <c r="B80" s="18" t="s">
        <v>117</v>
      </c>
      <c r="C80" s="19" t="s">
        <v>66</v>
      </c>
      <c r="D80" s="25">
        <v>0.8</v>
      </c>
      <c r="E80" s="21">
        <f t="shared" si="3"/>
        <v>281.55</v>
      </c>
      <c r="F80" s="22">
        <v>225.24</v>
      </c>
      <c r="P80" s="4"/>
      <c r="Q80" s="5"/>
      <c r="R80" s="5"/>
      <c r="S80" s="5"/>
      <c r="T80" s="6"/>
      <c r="U80" s="7"/>
      <c r="V80" s="8"/>
      <c r="W80" s="9"/>
    </row>
    <row r="81" spans="1:23" customFormat="1" ht="15" customHeight="1" x14ac:dyDescent="0.25">
      <c r="A81" s="38"/>
      <c r="B81" s="27" t="s">
        <v>134</v>
      </c>
      <c r="C81" s="27"/>
      <c r="D81" s="27"/>
      <c r="E81" s="21"/>
      <c r="F81" s="29"/>
      <c r="P81" s="4"/>
      <c r="Q81" s="5"/>
      <c r="R81" s="5"/>
      <c r="S81" s="5"/>
      <c r="T81" s="6" t="s">
        <v>134</v>
      </c>
      <c r="U81" s="7"/>
      <c r="V81" s="8"/>
      <c r="W81" s="9"/>
    </row>
    <row r="82" spans="1:23" customFormat="1" ht="36" x14ac:dyDescent="0.25">
      <c r="A82" s="37" t="s">
        <v>135</v>
      </c>
      <c r="B82" s="18" t="s">
        <v>92</v>
      </c>
      <c r="C82" s="19" t="s">
        <v>12</v>
      </c>
      <c r="D82" s="20">
        <v>0.14399999999999999</v>
      </c>
      <c r="E82" s="21">
        <f t="shared" si="3"/>
        <v>116631.66666666667</v>
      </c>
      <c r="F82" s="22">
        <v>16794.96</v>
      </c>
      <c r="P82" s="4"/>
      <c r="Q82" s="5"/>
      <c r="R82" s="5"/>
      <c r="S82" s="5"/>
      <c r="T82" s="6"/>
      <c r="U82" s="7"/>
      <c r="V82" s="8"/>
      <c r="W82" s="9"/>
    </row>
    <row r="83" spans="1:23" customFormat="1" ht="24" x14ac:dyDescent="0.25">
      <c r="A83" s="37" t="s">
        <v>136</v>
      </c>
      <c r="B83" s="18" t="s">
        <v>94</v>
      </c>
      <c r="C83" s="19" t="s">
        <v>66</v>
      </c>
      <c r="D83" s="25">
        <v>14.4</v>
      </c>
      <c r="E83" s="21">
        <f t="shared" si="3"/>
        <v>1009.8097222222223</v>
      </c>
      <c r="F83" s="22">
        <v>14541.26</v>
      </c>
      <c r="P83" s="4"/>
      <c r="Q83" s="5"/>
      <c r="R83" s="5"/>
      <c r="S83" s="5"/>
      <c r="T83" s="6"/>
      <c r="U83" s="7"/>
      <c r="V83" s="8"/>
      <c r="W83" s="9"/>
    </row>
    <row r="84" spans="1:23" customFormat="1" ht="48" x14ac:dyDescent="0.25">
      <c r="A84" s="37" t="s">
        <v>137</v>
      </c>
      <c r="B84" s="18" t="s">
        <v>96</v>
      </c>
      <c r="C84" s="19" t="s">
        <v>33</v>
      </c>
      <c r="D84" s="23">
        <v>0.76</v>
      </c>
      <c r="E84" s="21">
        <f t="shared" si="3"/>
        <v>18800.86842105263</v>
      </c>
      <c r="F84" s="22">
        <v>14288.66</v>
      </c>
      <c r="P84" s="4"/>
      <c r="Q84" s="5"/>
      <c r="R84" s="5"/>
      <c r="S84" s="5"/>
      <c r="T84" s="6"/>
      <c r="U84" s="7"/>
      <c r="V84" s="8"/>
      <c r="W84" s="9"/>
    </row>
    <row r="85" spans="1:23" customFormat="1" ht="36" x14ac:dyDescent="0.25">
      <c r="A85" s="37" t="s">
        <v>138</v>
      </c>
      <c r="B85" s="18" t="s">
        <v>98</v>
      </c>
      <c r="C85" s="19" t="s">
        <v>33</v>
      </c>
      <c r="D85" s="24">
        <v>0.82079999999999997</v>
      </c>
      <c r="E85" s="21">
        <f t="shared" si="3"/>
        <v>4623.9035087719303</v>
      </c>
      <c r="F85" s="22">
        <v>3795.3</v>
      </c>
      <c r="P85" s="4"/>
      <c r="Q85" s="5"/>
      <c r="R85" s="5"/>
      <c r="S85" s="5"/>
      <c r="T85" s="6"/>
      <c r="U85" s="7"/>
      <c r="V85" s="8"/>
      <c r="W85" s="9"/>
    </row>
    <row r="86" spans="1:23" customFormat="1" ht="36" x14ac:dyDescent="0.25">
      <c r="A86" s="37" t="s">
        <v>139</v>
      </c>
      <c r="B86" s="18" t="s">
        <v>100</v>
      </c>
      <c r="C86" s="19" t="s">
        <v>12</v>
      </c>
      <c r="D86" s="20">
        <v>0.153</v>
      </c>
      <c r="E86" s="21">
        <f t="shared" si="3"/>
        <v>154596.07843137256</v>
      </c>
      <c r="F86" s="22">
        <v>23653.200000000001</v>
      </c>
      <c r="P86" s="4"/>
      <c r="Q86" s="5"/>
      <c r="R86" s="5"/>
      <c r="S86" s="5"/>
      <c r="T86" s="6"/>
      <c r="U86" s="7"/>
      <c r="V86" s="8"/>
      <c r="W86" s="9"/>
    </row>
    <row r="87" spans="1:23" customFormat="1" ht="15" x14ac:dyDescent="0.25">
      <c r="A87" s="37" t="s">
        <v>140</v>
      </c>
      <c r="B87" s="18" t="s">
        <v>102</v>
      </c>
      <c r="C87" s="19" t="s">
        <v>43</v>
      </c>
      <c r="D87" s="36">
        <v>0.10630290000000001</v>
      </c>
      <c r="E87" s="21">
        <f t="shared" si="3"/>
        <v>83599.130409424382</v>
      </c>
      <c r="F87" s="22">
        <v>8886.83</v>
      </c>
      <c r="P87" s="4"/>
      <c r="Q87" s="5"/>
      <c r="R87" s="5"/>
      <c r="S87" s="5"/>
      <c r="T87" s="6"/>
      <c r="U87" s="7"/>
      <c r="V87" s="8"/>
      <c r="W87" s="9"/>
    </row>
    <row r="88" spans="1:23" customFormat="1" ht="36" x14ac:dyDescent="0.25">
      <c r="A88" s="37" t="s">
        <v>141</v>
      </c>
      <c r="B88" s="18" t="s">
        <v>104</v>
      </c>
      <c r="C88" s="19" t="s">
        <v>12</v>
      </c>
      <c r="D88" s="24">
        <v>3.2500000000000001E-2</v>
      </c>
      <c r="E88" s="21">
        <f t="shared" si="3"/>
        <v>156662.15384615384</v>
      </c>
      <c r="F88" s="22">
        <v>5091.5200000000004</v>
      </c>
      <c r="P88" s="4"/>
      <c r="Q88" s="5"/>
      <c r="R88" s="5"/>
      <c r="S88" s="5"/>
      <c r="T88" s="6"/>
      <c r="U88" s="7"/>
      <c r="V88" s="8"/>
      <c r="W88" s="9"/>
    </row>
    <row r="89" spans="1:23" customFormat="1" ht="24" x14ac:dyDescent="0.25">
      <c r="A89" s="37" t="s">
        <v>142</v>
      </c>
      <c r="B89" s="18" t="s">
        <v>143</v>
      </c>
      <c r="C89" s="19" t="s">
        <v>51</v>
      </c>
      <c r="D89" s="28">
        <v>1</v>
      </c>
      <c r="E89" s="21">
        <f t="shared" si="3"/>
        <v>3341.54</v>
      </c>
      <c r="F89" s="22">
        <v>3341.54</v>
      </c>
      <c r="P89" s="4"/>
      <c r="Q89" s="5"/>
      <c r="R89" s="5"/>
      <c r="S89" s="5"/>
      <c r="T89" s="6"/>
      <c r="U89" s="7"/>
      <c r="V89" s="8"/>
      <c r="W89" s="9"/>
    </row>
    <row r="90" spans="1:23" customFormat="1" ht="24" x14ac:dyDescent="0.25">
      <c r="A90" s="37" t="s">
        <v>144</v>
      </c>
      <c r="B90" s="18" t="s">
        <v>145</v>
      </c>
      <c r="C90" s="19" t="s">
        <v>51</v>
      </c>
      <c r="D90" s="28">
        <v>1</v>
      </c>
      <c r="E90" s="21">
        <f t="shared" si="3"/>
        <v>3868.77</v>
      </c>
      <c r="F90" s="22">
        <v>3868.77</v>
      </c>
      <c r="P90" s="4"/>
      <c r="Q90" s="5"/>
      <c r="R90" s="5"/>
      <c r="S90" s="5"/>
      <c r="T90" s="6"/>
      <c r="U90" s="7"/>
      <c r="V90" s="8"/>
      <c r="W90" s="9"/>
    </row>
    <row r="91" spans="1:23" customFormat="1" ht="24" x14ac:dyDescent="0.25">
      <c r="A91" s="37" t="s">
        <v>146</v>
      </c>
      <c r="B91" s="18" t="s">
        <v>110</v>
      </c>
      <c r="C91" s="19" t="s">
        <v>43</v>
      </c>
      <c r="D91" s="36">
        <v>6.0288E-3</v>
      </c>
      <c r="E91" s="21">
        <f t="shared" si="3"/>
        <v>63883.359872611465</v>
      </c>
      <c r="F91" s="22">
        <v>385.14</v>
      </c>
      <c r="P91" s="4"/>
      <c r="Q91" s="5"/>
      <c r="R91" s="5"/>
      <c r="S91" s="5"/>
      <c r="T91" s="6"/>
      <c r="U91" s="7"/>
      <c r="V91" s="8"/>
      <c r="W91" s="9"/>
    </row>
    <row r="92" spans="1:23" customFormat="1" ht="36" x14ac:dyDescent="0.25">
      <c r="A92" s="37" t="s">
        <v>147</v>
      </c>
      <c r="B92" s="18" t="s">
        <v>112</v>
      </c>
      <c r="C92" s="19" t="s">
        <v>113</v>
      </c>
      <c r="D92" s="23">
        <v>1.92</v>
      </c>
      <c r="E92" s="21">
        <f t="shared" si="3"/>
        <v>170.08854166666666</v>
      </c>
      <c r="F92" s="22">
        <v>326.57</v>
      </c>
      <c r="P92" s="4"/>
      <c r="Q92" s="5"/>
      <c r="R92" s="5"/>
      <c r="S92" s="5"/>
      <c r="T92" s="6"/>
      <c r="U92" s="7"/>
      <c r="V92" s="8"/>
      <c r="W92" s="9"/>
    </row>
    <row r="93" spans="1:23" customFormat="1" ht="24" x14ac:dyDescent="0.25">
      <c r="A93" s="37" t="s">
        <v>148</v>
      </c>
      <c r="B93" s="18" t="s">
        <v>115</v>
      </c>
      <c r="C93" s="19" t="s">
        <v>43</v>
      </c>
      <c r="D93" s="33">
        <v>1.7279999999999999E-3</v>
      </c>
      <c r="E93" s="21">
        <f t="shared" si="3"/>
        <v>60046.296296296299</v>
      </c>
      <c r="F93" s="22">
        <v>103.76</v>
      </c>
      <c r="P93" s="4"/>
      <c r="Q93" s="5"/>
      <c r="R93" s="5"/>
      <c r="S93" s="5"/>
      <c r="T93" s="6"/>
      <c r="U93" s="7"/>
      <c r="V93" s="8"/>
      <c r="W93" s="9"/>
    </row>
    <row r="94" spans="1:23" customFormat="1" ht="36" x14ac:dyDescent="0.25">
      <c r="A94" s="37" t="s">
        <v>149</v>
      </c>
      <c r="B94" s="18" t="s">
        <v>117</v>
      </c>
      <c r="C94" s="19" t="s">
        <v>66</v>
      </c>
      <c r="D94" s="23">
        <v>0.72</v>
      </c>
      <c r="E94" s="21">
        <f t="shared" si="3"/>
        <v>281.55555555555554</v>
      </c>
      <c r="F94" s="22">
        <v>202.72</v>
      </c>
      <c r="P94" s="4"/>
      <c r="Q94" s="5"/>
      <c r="R94" s="5"/>
      <c r="S94" s="5"/>
      <c r="T94" s="6"/>
      <c r="U94" s="7"/>
      <c r="V94" s="8"/>
      <c r="W94" s="9"/>
    </row>
    <row r="95" spans="1:23" customFormat="1" ht="48" x14ac:dyDescent="0.25">
      <c r="A95" s="37" t="s">
        <v>150</v>
      </c>
      <c r="B95" s="18" t="s">
        <v>151</v>
      </c>
      <c r="C95" s="19" t="s">
        <v>15</v>
      </c>
      <c r="D95" s="20">
        <v>0.52200000000000002</v>
      </c>
      <c r="E95" s="21">
        <f t="shared" si="3"/>
        <v>41189.789272030648</v>
      </c>
      <c r="F95" s="22">
        <v>21501.07</v>
      </c>
      <c r="P95" s="4"/>
      <c r="Q95" s="5"/>
      <c r="R95" s="5"/>
      <c r="S95" s="5"/>
      <c r="T95" s="6"/>
      <c r="U95" s="7"/>
      <c r="V95" s="8"/>
      <c r="W95" s="9"/>
    </row>
    <row r="96" spans="1:23" customFormat="1" ht="15" x14ac:dyDescent="0.25">
      <c r="A96" s="31"/>
      <c r="B96" s="48" t="s">
        <v>152</v>
      </c>
      <c r="C96" s="48"/>
      <c r="D96" s="48"/>
      <c r="E96" s="48"/>
      <c r="F96" s="32">
        <v>723724.7</v>
      </c>
      <c r="P96" s="4"/>
      <c r="Q96" s="5"/>
      <c r="R96" s="5"/>
      <c r="S96" s="5"/>
      <c r="T96" s="6"/>
      <c r="U96" s="7"/>
      <c r="V96" s="8"/>
      <c r="W96" s="9" t="s">
        <v>152</v>
      </c>
    </row>
    <row r="97" spans="1:23" customFormat="1" ht="15" x14ac:dyDescent="0.25">
      <c r="A97" s="49" t="s">
        <v>153</v>
      </c>
      <c r="B97" s="49"/>
      <c r="C97" s="49"/>
      <c r="D97" s="49"/>
      <c r="E97" s="49"/>
      <c r="F97" s="49"/>
      <c r="P97" s="4" t="s">
        <v>153</v>
      </c>
      <c r="Q97" s="5"/>
      <c r="R97" s="5"/>
      <c r="S97" s="5"/>
      <c r="T97" s="6"/>
      <c r="U97" s="7"/>
      <c r="V97" s="8"/>
      <c r="W97" s="9"/>
    </row>
    <row r="98" spans="1:23" customFormat="1" ht="15" x14ac:dyDescent="0.25">
      <c r="A98" s="37" t="s">
        <v>154</v>
      </c>
      <c r="B98" s="18" t="s">
        <v>155</v>
      </c>
      <c r="C98" s="19" t="s">
        <v>33</v>
      </c>
      <c r="D98" s="24">
        <v>13.584199999999999</v>
      </c>
      <c r="E98" s="21">
        <f>F98/D98</f>
        <v>53556.66436006537</v>
      </c>
      <c r="F98" s="22">
        <v>727524.44</v>
      </c>
      <c r="P98" s="4"/>
      <c r="Q98" s="5"/>
      <c r="R98" s="5"/>
      <c r="S98" s="5"/>
      <c r="T98" s="6"/>
      <c r="U98" s="7"/>
      <c r="V98" s="8"/>
      <c r="W98" s="9"/>
    </row>
    <row r="99" spans="1:23" customFormat="1" ht="24" x14ac:dyDescent="0.25">
      <c r="A99" s="37" t="s">
        <v>156</v>
      </c>
      <c r="B99" s="18" t="s">
        <v>157</v>
      </c>
      <c r="C99" s="19" t="s">
        <v>33</v>
      </c>
      <c r="D99" s="33">
        <v>2.1734719999999998</v>
      </c>
      <c r="E99" s="21">
        <f t="shared" ref="E99:E149" si="4">F99/D99</f>
        <v>18475.549719527098</v>
      </c>
      <c r="F99" s="22">
        <v>40156.089999999997</v>
      </c>
      <c r="P99" s="4"/>
      <c r="Q99" s="5"/>
      <c r="R99" s="5"/>
      <c r="S99" s="5"/>
      <c r="T99" s="6"/>
      <c r="U99" s="7"/>
      <c r="V99" s="8"/>
      <c r="W99" s="9"/>
    </row>
    <row r="100" spans="1:23" customFormat="1" ht="24" x14ac:dyDescent="0.25">
      <c r="A100" s="37" t="s">
        <v>158</v>
      </c>
      <c r="B100" s="18" t="s">
        <v>159</v>
      </c>
      <c r="C100" s="19" t="s">
        <v>15</v>
      </c>
      <c r="D100" s="20">
        <v>2.0249999999999999</v>
      </c>
      <c r="E100" s="21">
        <f t="shared" si="4"/>
        <v>130275.53086419754</v>
      </c>
      <c r="F100" s="22">
        <v>263807.95</v>
      </c>
      <c r="P100" s="4"/>
      <c r="Q100" s="5"/>
      <c r="R100" s="5"/>
      <c r="S100" s="5"/>
      <c r="T100" s="6"/>
      <c r="U100" s="7"/>
      <c r="V100" s="8"/>
      <c r="W100" s="9"/>
    </row>
    <row r="101" spans="1:23" customFormat="1" ht="24" x14ac:dyDescent="0.25">
      <c r="A101" s="37" t="s">
        <v>160</v>
      </c>
      <c r="B101" s="18" t="s">
        <v>55</v>
      </c>
      <c r="C101" s="19" t="s">
        <v>33</v>
      </c>
      <c r="D101" s="33">
        <v>1.083375</v>
      </c>
      <c r="E101" s="21">
        <f t="shared" si="4"/>
        <v>14193.072574131764</v>
      </c>
      <c r="F101" s="22">
        <v>15376.42</v>
      </c>
      <c r="P101" s="4"/>
      <c r="Q101" s="5"/>
      <c r="R101" s="5"/>
      <c r="S101" s="5"/>
      <c r="T101" s="6"/>
      <c r="U101" s="7"/>
      <c r="V101" s="8"/>
      <c r="W101" s="9"/>
    </row>
    <row r="102" spans="1:23" customFormat="1" ht="15" x14ac:dyDescent="0.25">
      <c r="A102" s="37" t="s">
        <v>161</v>
      </c>
      <c r="B102" s="18" t="s">
        <v>162</v>
      </c>
      <c r="C102" s="19" t="s">
        <v>12</v>
      </c>
      <c r="D102" s="20">
        <v>2.1859999999999999</v>
      </c>
      <c r="E102" s="21">
        <f t="shared" si="4"/>
        <v>70792.419945105226</v>
      </c>
      <c r="F102" s="22">
        <v>154752.23000000001</v>
      </c>
      <c r="P102" s="4"/>
      <c r="Q102" s="5"/>
      <c r="R102" s="5"/>
      <c r="S102" s="5"/>
      <c r="T102" s="6"/>
      <c r="U102" s="7"/>
      <c r="V102" s="8"/>
      <c r="W102" s="9"/>
    </row>
    <row r="103" spans="1:23" customFormat="1" ht="24" x14ac:dyDescent="0.25">
      <c r="A103" s="37" t="s">
        <v>163</v>
      </c>
      <c r="B103" s="18" t="s">
        <v>164</v>
      </c>
      <c r="C103" s="19" t="s">
        <v>33</v>
      </c>
      <c r="D103" s="30">
        <v>-5.7710400000000002</v>
      </c>
      <c r="E103" s="21">
        <f t="shared" si="4"/>
        <v>16243.250783221047</v>
      </c>
      <c r="F103" s="22">
        <v>-93740.45</v>
      </c>
      <c r="P103" s="4"/>
      <c r="Q103" s="5"/>
      <c r="R103" s="5"/>
      <c r="S103" s="5"/>
      <c r="T103" s="6"/>
      <c r="U103" s="7"/>
      <c r="V103" s="8"/>
      <c r="W103" s="9"/>
    </row>
    <row r="104" spans="1:23" customFormat="1" ht="24" x14ac:dyDescent="0.25">
      <c r="A104" s="37" t="s">
        <v>165</v>
      </c>
      <c r="B104" s="18" t="s">
        <v>166</v>
      </c>
      <c r="C104" s="19" t="s">
        <v>33</v>
      </c>
      <c r="D104" s="23">
        <v>7.49</v>
      </c>
      <c r="E104" s="21">
        <f t="shared" si="4"/>
        <v>13274.579439252337</v>
      </c>
      <c r="F104" s="22">
        <v>99426.6</v>
      </c>
      <c r="P104" s="4"/>
      <c r="Q104" s="5"/>
      <c r="R104" s="5"/>
      <c r="S104" s="5"/>
      <c r="T104" s="6"/>
      <c r="U104" s="7"/>
      <c r="V104" s="8"/>
      <c r="W104" s="9"/>
    </row>
    <row r="105" spans="1:23" customFormat="1" ht="24" x14ac:dyDescent="0.25">
      <c r="A105" s="37" t="s">
        <v>167</v>
      </c>
      <c r="B105" s="18" t="s">
        <v>168</v>
      </c>
      <c r="C105" s="19" t="s">
        <v>12</v>
      </c>
      <c r="D105" s="20">
        <v>6.4180000000000001</v>
      </c>
      <c r="E105" s="21">
        <f t="shared" si="4"/>
        <v>42586.628233094416</v>
      </c>
      <c r="F105" s="22">
        <v>273320.98</v>
      </c>
      <c r="P105" s="4"/>
      <c r="Q105" s="5"/>
      <c r="R105" s="5"/>
      <c r="S105" s="5"/>
      <c r="T105" s="6"/>
      <c r="U105" s="7"/>
      <c r="V105" s="8"/>
      <c r="W105" s="9"/>
    </row>
    <row r="106" spans="1:23" customFormat="1" ht="24" x14ac:dyDescent="0.25">
      <c r="A106" s="37" t="s">
        <v>169</v>
      </c>
      <c r="B106" s="18" t="s">
        <v>170</v>
      </c>
      <c r="C106" s="19" t="s">
        <v>33</v>
      </c>
      <c r="D106" s="30">
        <v>-9.4344599999999996</v>
      </c>
      <c r="E106" s="21">
        <f>F106/D106</f>
        <v>16243.249746143394</v>
      </c>
      <c r="F106" s="22">
        <v>-153246.29</v>
      </c>
      <c r="P106" s="4"/>
      <c r="Q106" s="5"/>
      <c r="R106" s="5"/>
      <c r="S106" s="5"/>
      <c r="T106" s="6"/>
      <c r="U106" s="7"/>
      <c r="V106" s="8"/>
      <c r="W106" s="9"/>
    </row>
    <row r="107" spans="1:23" customFormat="1" ht="24" x14ac:dyDescent="0.25">
      <c r="A107" s="37" t="s">
        <v>171</v>
      </c>
      <c r="B107" s="18" t="s">
        <v>166</v>
      </c>
      <c r="C107" s="19" t="s">
        <v>33</v>
      </c>
      <c r="D107" s="24">
        <v>9.8867999999999991</v>
      </c>
      <c r="E107" s="21">
        <f t="shared" si="4"/>
        <v>13274.580248412025</v>
      </c>
      <c r="F107" s="22">
        <v>131243.12</v>
      </c>
      <c r="P107" s="4"/>
      <c r="Q107" s="5"/>
      <c r="R107" s="5"/>
      <c r="S107" s="5"/>
      <c r="T107" s="6"/>
      <c r="U107" s="7"/>
      <c r="V107" s="8"/>
      <c r="W107" s="9"/>
    </row>
    <row r="108" spans="1:23" customFormat="1" ht="24" x14ac:dyDescent="0.25">
      <c r="A108" s="37" t="s">
        <v>172</v>
      </c>
      <c r="B108" s="18" t="s">
        <v>173</v>
      </c>
      <c r="C108" s="19" t="s">
        <v>174</v>
      </c>
      <c r="D108" s="23">
        <v>0.08</v>
      </c>
      <c r="E108" s="21">
        <f t="shared" si="4"/>
        <v>5140.75</v>
      </c>
      <c r="F108" s="22">
        <v>411.26</v>
      </c>
      <c r="P108" s="4"/>
      <c r="Q108" s="5"/>
      <c r="R108" s="5"/>
      <c r="S108" s="5"/>
      <c r="T108" s="6"/>
      <c r="U108" s="7"/>
      <c r="V108" s="8"/>
      <c r="W108" s="9"/>
    </row>
    <row r="109" spans="1:23" customFormat="1" ht="24" x14ac:dyDescent="0.25">
      <c r="A109" s="37" t="s">
        <v>175</v>
      </c>
      <c r="B109" s="18" t="s">
        <v>176</v>
      </c>
      <c r="C109" s="19" t="s">
        <v>174</v>
      </c>
      <c r="D109" s="23">
        <v>0.08</v>
      </c>
      <c r="E109" s="21">
        <f t="shared" si="4"/>
        <v>5064.125</v>
      </c>
      <c r="F109" s="22">
        <v>405.13</v>
      </c>
      <c r="P109" s="4"/>
      <c r="Q109" s="5"/>
      <c r="R109" s="5"/>
      <c r="S109" s="5"/>
      <c r="T109" s="6"/>
      <c r="U109" s="7"/>
      <c r="V109" s="8"/>
      <c r="W109" s="9"/>
    </row>
    <row r="110" spans="1:23" customFormat="1" ht="24" x14ac:dyDescent="0.25">
      <c r="A110" s="37" t="s">
        <v>177</v>
      </c>
      <c r="B110" s="18" t="s">
        <v>178</v>
      </c>
      <c r="C110" s="19" t="s">
        <v>43</v>
      </c>
      <c r="D110" s="24">
        <v>4.7999999999999996E-3</v>
      </c>
      <c r="E110" s="21">
        <f t="shared" si="4"/>
        <v>318920.83333333337</v>
      </c>
      <c r="F110" s="22">
        <v>1530.82</v>
      </c>
      <c r="P110" s="4"/>
      <c r="Q110" s="5"/>
      <c r="R110" s="5"/>
      <c r="S110" s="5"/>
      <c r="T110" s="6"/>
      <c r="U110" s="7"/>
      <c r="V110" s="8"/>
      <c r="W110" s="9"/>
    </row>
    <row r="111" spans="1:23" customFormat="1" ht="36" x14ac:dyDescent="0.25">
      <c r="A111" s="37" t="s">
        <v>179</v>
      </c>
      <c r="B111" s="18" t="s">
        <v>180</v>
      </c>
      <c r="C111" s="19" t="s">
        <v>181</v>
      </c>
      <c r="D111" s="25">
        <v>0.8</v>
      </c>
      <c r="E111" s="21">
        <f t="shared" si="4"/>
        <v>4773.2375000000002</v>
      </c>
      <c r="F111" s="22">
        <v>3818.59</v>
      </c>
      <c r="P111" s="4"/>
      <c r="Q111" s="5"/>
      <c r="R111" s="5"/>
      <c r="S111" s="5"/>
      <c r="T111" s="6"/>
      <c r="U111" s="7"/>
      <c r="V111" s="8"/>
      <c r="W111" s="9"/>
    </row>
    <row r="112" spans="1:23" customFormat="1" ht="36" x14ac:dyDescent="0.25">
      <c r="A112" s="37" t="s">
        <v>182</v>
      </c>
      <c r="B112" s="18" t="s">
        <v>183</v>
      </c>
      <c r="C112" s="19" t="s">
        <v>12</v>
      </c>
      <c r="D112" s="23">
        <v>18.489999999999998</v>
      </c>
      <c r="E112" s="21">
        <f t="shared" si="4"/>
        <v>2842.7961060032453</v>
      </c>
      <c r="F112" s="22">
        <v>52563.3</v>
      </c>
      <c r="P112" s="4"/>
      <c r="Q112" s="5"/>
      <c r="R112" s="5"/>
      <c r="S112" s="5"/>
      <c r="T112" s="6"/>
      <c r="U112" s="7"/>
      <c r="V112" s="8"/>
      <c r="W112" s="9"/>
    </row>
    <row r="113" spans="1:23" customFormat="1" ht="24" x14ac:dyDescent="0.25">
      <c r="A113" s="37" t="s">
        <v>184</v>
      </c>
      <c r="B113" s="18" t="s">
        <v>185</v>
      </c>
      <c r="C113" s="19" t="s">
        <v>113</v>
      </c>
      <c r="D113" s="20">
        <v>532.51199999999994</v>
      </c>
      <c r="E113" s="21">
        <f t="shared" si="4"/>
        <v>116.46999504236526</v>
      </c>
      <c r="F113" s="22">
        <v>62021.67</v>
      </c>
      <c r="P113" s="4"/>
      <c r="Q113" s="5"/>
      <c r="R113" s="5"/>
      <c r="S113" s="5"/>
      <c r="T113" s="6"/>
      <c r="U113" s="7"/>
      <c r="V113" s="8"/>
      <c r="W113" s="9"/>
    </row>
    <row r="114" spans="1:23" customFormat="1" ht="15" x14ac:dyDescent="0.25">
      <c r="A114" s="37" t="s">
        <v>186</v>
      </c>
      <c r="B114" s="18" t="s">
        <v>187</v>
      </c>
      <c r="C114" s="19" t="s">
        <v>113</v>
      </c>
      <c r="D114" s="24">
        <v>4.4375999999999998</v>
      </c>
      <c r="E114" s="21">
        <f t="shared" si="4"/>
        <v>412.34901748692988</v>
      </c>
      <c r="F114" s="22">
        <v>1829.84</v>
      </c>
      <c r="P114" s="4"/>
      <c r="Q114" s="5"/>
      <c r="R114" s="5"/>
      <c r="S114" s="5"/>
      <c r="T114" s="6"/>
      <c r="U114" s="7"/>
      <c r="V114" s="8"/>
      <c r="W114" s="9"/>
    </row>
    <row r="115" spans="1:23" customFormat="1" ht="15" x14ac:dyDescent="0.25">
      <c r="A115" s="37" t="s">
        <v>188</v>
      </c>
      <c r="B115" s="18" t="s">
        <v>189</v>
      </c>
      <c r="C115" s="19" t="s">
        <v>12</v>
      </c>
      <c r="D115" s="20">
        <v>8.6039999999999992</v>
      </c>
      <c r="E115" s="21">
        <f t="shared" si="4"/>
        <v>76897.692933519298</v>
      </c>
      <c r="F115" s="22">
        <v>661627.75</v>
      </c>
      <c r="P115" s="4"/>
      <c r="Q115" s="5"/>
      <c r="R115" s="5"/>
      <c r="S115" s="5"/>
      <c r="T115" s="6"/>
      <c r="U115" s="7"/>
      <c r="V115" s="8"/>
      <c r="W115" s="9"/>
    </row>
    <row r="116" spans="1:23" customFormat="1" ht="24" x14ac:dyDescent="0.25">
      <c r="A116" s="37" t="s">
        <v>190</v>
      </c>
      <c r="B116" s="18" t="s">
        <v>191</v>
      </c>
      <c r="C116" s="19" t="s">
        <v>12</v>
      </c>
      <c r="D116" s="20">
        <v>8.6039999999999992</v>
      </c>
      <c r="E116" s="21">
        <f t="shared" si="4"/>
        <v>53519.585076708514</v>
      </c>
      <c r="F116" s="22">
        <v>460482.51</v>
      </c>
      <c r="P116" s="4"/>
      <c r="Q116" s="5"/>
      <c r="R116" s="5"/>
      <c r="S116" s="5"/>
      <c r="T116" s="6"/>
      <c r="U116" s="7"/>
      <c r="V116" s="8"/>
      <c r="W116" s="9"/>
    </row>
    <row r="117" spans="1:23" customFormat="1" ht="24" x14ac:dyDescent="0.25">
      <c r="A117" s="37" t="s">
        <v>192</v>
      </c>
      <c r="B117" s="18" t="s">
        <v>193</v>
      </c>
      <c r="C117" s="19" t="s">
        <v>66</v>
      </c>
      <c r="D117" s="23">
        <v>1032.48</v>
      </c>
      <c r="E117" s="21">
        <f t="shared" si="4"/>
        <v>1024</v>
      </c>
      <c r="F117" s="22">
        <v>1057259.52</v>
      </c>
      <c r="P117" s="4"/>
      <c r="Q117" s="5"/>
      <c r="R117" s="5"/>
      <c r="S117" s="5"/>
      <c r="T117" s="6"/>
      <c r="U117" s="7"/>
      <c r="V117" s="8"/>
      <c r="W117" s="9"/>
    </row>
    <row r="118" spans="1:23" customFormat="1" ht="48" x14ac:dyDescent="0.25">
      <c r="A118" s="37" t="s">
        <v>194</v>
      </c>
      <c r="B118" s="18" t="s">
        <v>195</v>
      </c>
      <c r="C118" s="19" t="s">
        <v>66</v>
      </c>
      <c r="D118" s="25">
        <v>90.2</v>
      </c>
      <c r="E118" s="21">
        <f t="shared" si="4"/>
        <v>715.40997782705097</v>
      </c>
      <c r="F118" s="22">
        <v>64529.98</v>
      </c>
      <c r="P118" s="4"/>
      <c r="Q118" s="5"/>
      <c r="R118" s="5"/>
      <c r="S118" s="5"/>
      <c r="T118" s="6"/>
      <c r="U118" s="7"/>
      <c r="V118" s="8"/>
      <c r="W118" s="9"/>
    </row>
    <row r="119" spans="1:23" customFormat="1" ht="36" x14ac:dyDescent="0.25">
      <c r="A119" s="37" t="s">
        <v>196</v>
      </c>
      <c r="B119" s="18" t="s">
        <v>71</v>
      </c>
      <c r="C119" s="19" t="s">
        <v>51</v>
      </c>
      <c r="D119" s="28">
        <v>48</v>
      </c>
      <c r="E119" s="21">
        <f t="shared" si="4"/>
        <v>625.86</v>
      </c>
      <c r="F119" s="22">
        <v>30041.279999999999</v>
      </c>
      <c r="P119" s="4"/>
      <c r="Q119" s="5"/>
      <c r="R119" s="5"/>
      <c r="S119" s="5"/>
      <c r="T119" s="6"/>
      <c r="U119" s="7"/>
      <c r="V119" s="8"/>
      <c r="W119" s="9"/>
    </row>
    <row r="120" spans="1:23" customFormat="1" ht="24" x14ac:dyDescent="0.25">
      <c r="A120" s="37" t="s">
        <v>197</v>
      </c>
      <c r="B120" s="18" t="s">
        <v>198</v>
      </c>
      <c r="C120" s="19" t="s">
        <v>69</v>
      </c>
      <c r="D120" s="28">
        <v>32</v>
      </c>
      <c r="E120" s="21">
        <f t="shared" si="4"/>
        <v>627.82000000000005</v>
      </c>
      <c r="F120" s="22">
        <v>20090.240000000002</v>
      </c>
      <c r="P120" s="4"/>
      <c r="Q120" s="5"/>
      <c r="R120" s="5"/>
      <c r="S120" s="5"/>
      <c r="T120" s="6"/>
      <c r="U120" s="7"/>
      <c r="V120" s="8"/>
      <c r="W120" s="9"/>
    </row>
    <row r="121" spans="1:23" customFormat="1" ht="24" x14ac:dyDescent="0.25">
      <c r="A121" s="37" t="s">
        <v>199</v>
      </c>
      <c r="B121" s="18" t="s">
        <v>200</v>
      </c>
      <c r="C121" s="19" t="s">
        <v>69</v>
      </c>
      <c r="D121" s="28">
        <v>32</v>
      </c>
      <c r="E121" s="21">
        <f t="shared" si="4"/>
        <v>484.9</v>
      </c>
      <c r="F121" s="22">
        <v>15516.8</v>
      </c>
      <c r="P121" s="4"/>
      <c r="Q121" s="5"/>
      <c r="R121" s="5"/>
      <c r="S121" s="5"/>
      <c r="T121" s="6"/>
      <c r="U121" s="7"/>
      <c r="V121" s="8"/>
      <c r="W121" s="9"/>
    </row>
    <row r="122" spans="1:23" customFormat="1" ht="24" x14ac:dyDescent="0.25">
      <c r="A122" s="37" t="s">
        <v>201</v>
      </c>
      <c r="B122" s="18" t="s">
        <v>202</v>
      </c>
      <c r="C122" s="19" t="s">
        <v>69</v>
      </c>
      <c r="D122" s="25">
        <v>312.60000000000002</v>
      </c>
      <c r="E122" s="21">
        <f t="shared" si="4"/>
        <v>149.08000639795264</v>
      </c>
      <c r="F122" s="22">
        <v>46602.41</v>
      </c>
      <c r="P122" s="4"/>
      <c r="Q122" s="5"/>
      <c r="R122" s="5"/>
      <c r="S122" s="5"/>
      <c r="T122" s="6"/>
      <c r="U122" s="7"/>
      <c r="V122" s="8"/>
      <c r="W122" s="9"/>
    </row>
    <row r="123" spans="1:23" customFormat="1" ht="24" x14ac:dyDescent="0.25">
      <c r="A123" s="37" t="s">
        <v>203</v>
      </c>
      <c r="B123" s="18" t="s">
        <v>204</v>
      </c>
      <c r="C123" s="19" t="s">
        <v>12</v>
      </c>
      <c r="D123" s="23">
        <v>0.16</v>
      </c>
      <c r="E123" s="21">
        <f t="shared" si="4"/>
        <v>33049.1875</v>
      </c>
      <c r="F123" s="22">
        <v>5287.87</v>
      </c>
      <c r="P123" s="4"/>
      <c r="Q123" s="5"/>
      <c r="R123" s="5"/>
      <c r="S123" s="5"/>
      <c r="T123" s="6"/>
      <c r="U123" s="7"/>
      <c r="V123" s="8"/>
      <c r="W123" s="9"/>
    </row>
    <row r="124" spans="1:23" customFormat="1" ht="24" x14ac:dyDescent="0.25">
      <c r="A124" s="37" t="s">
        <v>205</v>
      </c>
      <c r="B124" s="18" t="s">
        <v>65</v>
      </c>
      <c r="C124" s="19" t="s">
        <v>66</v>
      </c>
      <c r="D124" s="25">
        <v>19.2</v>
      </c>
      <c r="E124" s="21">
        <f t="shared" si="4"/>
        <v>778.19010416666674</v>
      </c>
      <c r="F124" s="22">
        <v>14941.25</v>
      </c>
      <c r="P124" s="4"/>
      <c r="Q124" s="5"/>
      <c r="R124" s="5"/>
      <c r="S124" s="5"/>
      <c r="T124" s="6"/>
      <c r="U124" s="7"/>
      <c r="V124" s="8"/>
      <c r="W124" s="9"/>
    </row>
    <row r="125" spans="1:23" customFormat="1" ht="24" x14ac:dyDescent="0.25">
      <c r="A125" s="37" t="s">
        <v>206</v>
      </c>
      <c r="B125" s="18" t="s">
        <v>207</v>
      </c>
      <c r="C125" s="19" t="s">
        <v>12</v>
      </c>
      <c r="D125" s="25">
        <v>0.2</v>
      </c>
      <c r="E125" s="21">
        <f t="shared" si="4"/>
        <v>12381.25</v>
      </c>
      <c r="F125" s="22">
        <v>2476.25</v>
      </c>
      <c r="P125" s="4"/>
      <c r="Q125" s="5"/>
      <c r="R125" s="5"/>
      <c r="S125" s="5"/>
      <c r="T125" s="6"/>
      <c r="U125" s="7"/>
      <c r="V125" s="8"/>
      <c r="W125" s="9"/>
    </row>
    <row r="126" spans="1:23" customFormat="1" ht="24" x14ac:dyDescent="0.25">
      <c r="A126" s="37" t="s">
        <v>208</v>
      </c>
      <c r="B126" s="18" t="s">
        <v>209</v>
      </c>
      <c r="C126" s="19" t="s">
        <v>33</v>
      </c>
      <c r="D126" s="20">
        <v>0.128</v>
      </c>
      <c r="E126" s="21">
        <f t="shared" si="4"/>
        <v>28732.187499999996</v>
      </c>
      <c r="F126" s="22">
        <v>3677.72</v>
      </c>
      <c r="P126" s="4"/>
      <c r="Q126" s="5"/>
      <c r="R126" s="5"/>
      <c r="S126" s="5"/>
      <c r="T126" s="6"/>
      <c r="U126" s="7"/>
      <c r="V126" s="8"/>
      <c r="W126" s="9"/>
    </row>
    <row r="127" spans="1:23" customFormat="1" ht="24" x14ac:dyDescent="0.25">
      <c r="A127" s="37" t="s">
        <v>210</v>
      </c>
      <c r="B127" s="18" t="s">
        <v>166</v>
      </c>
      <c r="C127" s="19" t="s">
        <v>33</v>
      </c>
      <c r="D127" s="30">
        <v>0.11904000000000001</v>
      </c>
      <c r="E127" s="21">
        <f t="shared" si="4"/>
        <v>13274.613575268817</v>
      </c>
      <c r="F127" s="22">
        <v>1580.21</v>
      </c>
      <c r="P127" s="4"/>
      <c r="Q127" s="5"/>
      <c r="R127" s="5"/>
      <c r="S127" s="5"/>
      <c r="T127" s="6"/>
      <c r="U127" s="7"/>
      <c r="V127" s="8"/>
      <c r="W127" s="9"/>
    </row>
    <row r="128" spans="1:23" customFormat="1" ht="24" x14ac:dyDescent="0.25">
      <c r="A128" s="37" t="s">
        <v>211</v>
      </c>
      <c r="B128" s="18" t="s">
        <v>212</v>
      </c>
      <c r="C128" s="19" t="s">
        <v>12</v>
      </c>
      <c r="D128" s="24">
        <v>0.1056</v>
      </c>
      <c r="E128" s="21">
        <f t="shared" si="4"/>
        <v>6389.3939393939399</v>
      </c>
      <c r="F128" s="22">
        <v>674.72</v>
      </c>
      <c r="P128" s="4"/>
      <c r="Q128" s="5"/>
      <c r="R128" s="5"/>
      <c r="S128" s="5"/>
      <c r="T128" s="6"/>
      <c r="U128" s="7"/>
      <c r="V128" s="8"/>
      <c r="W128" s="9"/>
    </row>
    <row r="129" spans="1:23" customFormat="1" ht="60" x14ac:dyDescent="0.25">
      <c r="A129" s="37" t="s">
        <v>213</v>
      </c>
      <c r="B129" s="18" t="s">
        <v>214</v>
      </c>
      <c r="C129" s="19" t="s">
        <v>113</v>
      </c>
      <c r="D129" s="24">
        <v>1.2143999999999999</v>
      </c>
      <c r="E129" s="21">
        <f t="shared" si="4"/>
        <v>96.483860342556</v>
      </c>
      <c r="F129" s="22">
        <v>117.17</v>
      </c>
      <c r="P129" s="4"/>
      <c r="Q129" s="5"/>
      <c r="R129" s="5"/>
      <c r="S129" s="5"/>
      <c r="T129" s="6"/>
      <c r="U129" s="7"/>
      <c r="V129" s="8"/>
      <c r="W129" s="9"/>
    </row>
    <row r="130" spans="1:23" customFormat="1" ht="24" x14ac:dyDescent="0.25">
      <c r="A130" s="37" t="s">
        <v>215</v>
      </c>
      <c r="B130" s="18" t="s">
        <v>216</v>
      </c>
      <c r="C130" s="19" t="s">
        <v>12</v>
      </c>
      <c r="D130" s="20">
        <v>0.11899999999999999</v>
      </c>
      <c r="E130" s="21">
        <f t="shared" si="4"/>
        <v>156662.35294117648</v>
      </c>
      <c r="F130" s="22">
        <v>18642.82</v>
      </c>
      <c r="P130" s="4"/>
      <c r="Q130" s="5"/>
      <c r="R130" s="5"/>
      <c r="S130" s="5"/>
      <c r="T130" s="6"/>
      <c r="U130" s="7"/>
      <c r="V130" s="8"/>
      <c r="W130" s="9"/>
    </row>
    <row r="131" spans="1:23" customFormat="1" ht="15" customHeight="1" x14ac:dyDescent="0.25">
      <c r="A131" s="38"/>
      <c r="B131" s="27" t="s">
        <v>217</v>
      </c>
      <c r="C131" s="27"/>
      <c r="D131" s="27"/>
      <c r="E131" s="21"/>
      <c r="F131" s="29"/>
      <c r="P131" s="4"/>
      <c r="Q131" s="5"/>
      <c r="R131" s="5"/>
      <c r="S131" s="5"/>
      <c r="T131" s="6" t="s">
        <v>217</v>
      </c>
      <c r="U131" s="7"/>
      <c r="V131" s="8"/>
      <c r="W131" s="9"/>
    </row>
    <row r="132" spans="1:23" customFormat="1" ht="24" x14ac:dyDescent="0.25">
      <c r="A132" s="37" t="s">
        <v>218</v>
      </c>
      <c r="B132" s="18" t="s">
        <v>219</v>
      </c>
      <c r="C132" s="19" t="s">
        <v>43</v>
      </c>
      <c r="D132" s="20">
        <v>6.5000000000000002E-2</v>
      </c>
      <c r="E132" s="21">
        <f t="shared" si="4"/>
        <v>57962.615384615383</v>
      </c>
      <c r="F132" s="22">
        <v>3767.57</v>
      </c>
      <c r="P132" s="4"/>
      <c r="Q132" s="5"/>
      <c r="R132" s="5"/>
      <c r="S132" s="5"/>
      <c r="T132" s="6"/>
      <c r="U132" s="7"/>
      <c r="V132" s="8"/>
      <c r="W132" s="9"/>
    </row>
    <row r="133" spans="1:23" customFormat="1" ht="15" x14ac:dyDescent="0.25">
      <c r="A133" s="37" t="s">
        <v>220</v>
      </c>
      <c r="B133" s="18" t="s">
        <v>221</v>
      </c>
      <c r="C133" s="19" t="s">
        <v>51</v>
      </c>
      <c r="D133" s="28">
        <v>5</v>
      </c>
      <c r="E133" s="21">
        <f t="shared" si="4"/>
        <v>4756.24</v>
      </c>
      <c r="F133" s="22">
        <v>23781.200000000001</v>
      </c>
      <c r="P133" s="4"/>
      <c r="Q133" s="5"/>
      <c r="R133" s="5"/>
      <c r="S133" s="5"/>
      <c r="T133" s="6"/>
      <c r="U133" s="7"/>
      <c r="V133" s="8"/>
      <c r="W133" s="9"/>
    </row>
    <row r="134" spans="1:23" customFormat="1" ht="15" x14ac:dyDescent="0.25">
      <c r="A134" s="37" t="s">
        <v>222</v>
      </c>
      <c r="B134" s="18" t="s">
        <v>223</v>
      </c>
      <c r="C134" s="19" t="s">
        <v>224</v>
      </c>
      <c r="D134" s="28">
        <v>5</v>
      </c>
      <c r="E134" s="21">
        <f t="shared" si="4"/>
        <v>1834.4900000000002</v>
      </c>
      <c r="F134" s="22">
        <v>9172.4500000000007</v>
      </c>
      <c r="P134" s="4"/>
      <c r="Q134" s="5"/>
      <c r="R134" s="5"/>
      <c r="S134" s="5"/>
      <c r="T134" s="6"/>
      <c r="U134" s="7"/>
      <c r="V134" s="8"/>
      <c r="W134" s="9"/>
    </row>
    <row r="135" spans="1:23" customFormat="1" ht="24" x14ac:dyDescent="0.25">
      <c r="A135" s="37" t="s">
        <v>225</v>
      </c>
      <c r="B135" s="18" t="s">
        <v>226</v>
      </c>
      <c r="C135" s="19" t="s">
        <v>15</v>
      </c>
      <c r="D135" s="20">
        <v>1.4850000000000001</v>
      </c>
      <c r="E135" s="21">
        <f t="shared" si="4"/>
        <v>6502.1279461279455</v>
      </c>
      <c r="F135" s="22">
        <v>9655.66</v>
      </c>
      <c r="P135" s="4"/>
      <c r="Q135" s="5"/>
      <c r="R135" s="5"/>
      <c r="S135" s="5"/>
      <c r="T135" s="6"/>
      <c r="U135" s="7"/>
      <c r="V135" s="8"/>
      <c r="W135" s="9"/>
    </row>
    <row r="136" spans="1:23" customFormat="1" ht="24" x14ac:dyDescent="0.25">
      <c r="A136" s="37" t="s">
        <v>227</v>
      </c>
      <c r="B136" s="18" t="s">
        <v>228</v>
      </c>
      <c r="C136" s="19" t="s">
        <v>51</v>
      </c>
      <c r="D136" s="28">
        <v>37</v>
      </c>
      <c r="E136" s="21">
        <f t="shared" si="4"/>
        <v>2052.7800000000002</v>
      </c>
      <c r="F136" s="22">
        <v>75952.86</v>
      </c>
      <c r="P136" s="4"/>
      <c r="Q136" s="5"/>
      <c r="R136" s="5"/>
      <c r="S136" s="5"/>
      <c r="T136" s="6"/>
      <c r="U136" s="7"/>
      <c r="V136" s="8"/>
      <c r="W136" s="9"/>
    </row>
    <row r="137" spans="1:23" customFormat="1" ht="15" x14ac:dyDescent="0.25">
      <c r="A137" s="37" t="s">
        <v>229</v>
      </c>
      <c r="B137" s="18" t="s">
        <v>230</v>
      </c>
      <c r="C137" s="19" t="s">
        <v>51</v>
      </c>
      <c r="D137" s="28">
        <v>30</v>
      </c>
      <c r="E137" s="21">
        <f t="shared" si="4"/>
        <v>3786.52</v>
      </c>
      <c r="F137" s="22">
        <v>113595.6</v>
      </c>
      <c r="P137" s="4"/>
      <c r="Q137" s="5"/>
      <c r="R137" s="5"/>
      <c r="S137" s="5"/>
      <c r="T137" s="6"/>
      <c r="U137" s="7"/>
      <c r="V137" s="8"/>
      <c r="W137" s="9"/>
    </row>
    <row r="138" spans="1:23" customFormat="1" ht="15" x14ac:dyDescent="0.25">
      <c r="A138" s="37" t="s">
        <v>231</v>
      </c>
      <c r="B138" s="18" t="s">
        <v>232</v>
      </c>
      <c r="C138" s="19" t="s">
        <v>15</v>
      </c>
      <c r="D138" s="23">
        <v>1.1100000000000001</v>
      </c>
      <c r="E138" s="21">
        <f t="shared" si="4"/>
        <v>7907.9549549549538</v>
      </c>
      <c r="F138" s="22">
        <v>8777.83</v>
      </c>
      <c r="P138" s="4"/>
      <c r="Q138" s="5"/>
      <c r="R138" s="5"/>
      <c r="S138" s="5"/>
      <c r="T138" s="6"/>
      <c r="U138" s="7"/>
      <c r="V138" s="8"/>
      <c r="W138" s="9"/>
    </row>
    <row r="139" spans="1:23" customFormat="1" ht="15" x14ac:dyDescent="0.25">
      <c r="A139" s="37" t="s">
        <v>233</v>
      </c>
      <c r="B139" s="18" t="s">
        <v>234</v>
      </c>
      <c r="C139" s="19" t="s">
        <v>51</v>
      </c>
      <c r="D139" s="28">
        <v>37</v>
      </c>
      <c r="E139" s="21">
        <f t="shared" si="4"/>
        <v>6607.5199999999995</v>
      </c>
      <c r="F139" s="22">
        <v>244478.24</v>
      </c>
      <c r="P139" s="4"/>
      <c r="Q139" s="5"/>
      <c r="R139" s="5"/>
      <c r="S139" s="5"/>
      <c r="T139" s="6"/>
      <c r="U139" s="7"/>
      <c r="V139" s="8"/>
      <c r="W139" s="9"/>
    </row>
    <row r="140" spans="1:23" customFormat="1" ht="15" customHeight="1" x14ac:dyDescent="0.25">
      <c r="A140" s="38"/>
      <c r="B140" s="27" t="s">
        <v>235</v>
      </c>
      <c r="C140" s="27"/>
      <c r="D140" s="27"/>
      <c r="E140" s="21"/>
      <c r="F140" s="29"/>
      <c r="P140" s="4"/>
      <c r="Q140" s="5"/>
      <c r="R140" s="5"/>
      <c r="S140" s="5"/>
      <c r="T140" s="6" t="s">
        <v>235</v>
      </c>
      <c r="U140" s="7"/>
      <c r="V140" s="8"/>
      <c r="W140" s="9"/>
    </row>
    <row r="141" spans="1:23" customFormat="1" ht="24" x14ac:dyDescent="0.25">
      <c r="A141" s="37" t="s">
        <v>236</v>
      </c>
      <c r="B141" s="18" t="s">
        <v>237</v>
      </c>
      <c r="C141" s="19" t="s">
        <v>15</v>
      </c>
      <c r="D141" s="24">
        <v>0.2268</v>
      </c>
      <c r="E141" s="21">
        <f t="shared" si="4"/>
        <v>77912.83068783069</v>
      </c>
      <c r="F141" s="22">
        <v>17670.63</v>
      </c>
      <c r="P141" s="4"/>
      <c r="Q141" s="5"/>
      <c r="R141" s="5"/>
      <c r="S141" s="5"/>
      <c r="T141" s="6"/>
      <c r="U141" s="7"/>
      <c r="V141" s="8"/>
      <c r="W141" s="9"/>
    </row>
    <row r="142" spans="1:23" customFormat="1" ht="36" x14ac:dyDescent="0.25">
      <c r="A142" s="37" t="s">
        <v>238</v>
      </c>
      <c r="B142" s="18" t="s">
        <v>239</v>
      </c>
      <c r="C142" s="19" t="s">
        <v>69</v>
      </c>
      <c r="D142" s="28">
        <v>21</v>
      </c>
      <c r="E142" s="21">
        <f t="shared" si="4"/>
        <v>505.95000000000005</v>
      </c>
      <c r="F142" s="22">
        <v>10624.95</v>
      </c>
      <c r="P142" s="4"/>
      <c r="Q142" s="5"/>
      <c r="R142" s="5"/>
      <c r="S142" s="5"/>
      <c r="T142" s="6"/>
      <c r="U142" s="7"/>
      <c r="V142" s="8"/>
      <c r="W142" s="9"/>
    </row>
    <row r="143" spans="1:23" customFormat="1" ht="15" x14ac:dyDescent="0.25">
      <c r="A143" s="37" t="s">
        <v>240</v>
      </c>
      <c r="B143" s="18" t="s">
        <v>241</v>
      </c>
      <c r="C143" s="19" t="s">
        <v>51</v>
      </c>
      <c r="D143" s="28">
        <v>6</v>
      </c>
      <c r="E143" s="21">
        <f t="shared" si="4"/>
        <v>205.87</v>
      </c>
      <c r="F143" s="22">
        <v>1235.22</v>
      </c>
      <c r="P143" s="4"/>
      <c r="Q143" s="5"/>
      <c r="R143" s="5"/>
      <c r="S143" s="5"/>
      <c r="T143" s="6"/>
      <c r="U143" s="7"/>
      <c r="V143" s="8"/>
      <c r="W143" s="9"/>
    </row>
    <row r="144" spans="1:23" customFormat="1" ht="15" x14ac:dyDescent="0.25">
      <c r="A144" s="37" t="s">
        <v>242</v>
      </c>
      <c r="B144" s="18" t="s">
        <v>243</v>
      </c>
      <c r="C144" s="19" t="s">
        <v>51</v>
      </c>
      <c r="D144" s="28">
        <v>6</v>
      </c>
      <c r="E144" s="21">
        <f t="shared" si="4"/>
        <v>1297.95</v>
      </c>
      <c r="F144" s="22">
        <v>7787.7</v>
      </c>
      <c r="P144" s="4"/>
      <c r="Q144" s="5"/>
      <c r="R144" s="5"/>
      <c r="S144" s="5"/>
      <c r="T144" s="6"/>
      <c r="U144" s="7"/>
      <c r="V144" s="8"/>
      <c r="W144" s="9"/>
    </row>
    <row r="145" spans="1:23" customFormat="1" ht="24" x14ac:dyDescent="0.25">
      <c r="A145" s="37" t="s">
        <v>244</v>
      </c>
      <c r="B145" s="18" t="s">
        <v>245</v>
      </c>
      <c r="C145" s="19" t="s">
        <v>51</v>
      </c>
      <c r="D145" s="28">
        <v>6</v>
      </c>
      <c r="E145" s="21">
        <f t="shared" si="4"/>
        <v>158.49</v>
      </c>
      <c r="F145" s="22">
        <v>950.94</v>
      </c>
      <c r="P145" s="4"/>
      <c r="Q145" s="5"/>
      <c r="R145" s="5"/>
      <c r="S145" s="5"/>
      <c r="T145" s="6"/>
      <c r="U145" s="7"/>
      <c r="V145" s="8"/>
      <c r="W145" s="9"/>
    </row>
    <row r="146" spans="1:23" customFormat="1" ht="24" x14ac:dyDescent="0.25">
      <c r="A146" s="37" t="s">
        <v>246</v>
      </c>
      <c r="B146" s="18" t="s">
        <v>247</v>
      </c>
      <c r="C146" s="19" t="s">
        <v>248</v>
      </c>
      <c r="D146" s="25">
        <v>1.8</v>
      </c>
      <c r="E146" s="21">
        <f t="shared" si="4"/>
        <v>4524.6944444444443</v>
      </c>
      <c r="F146" s="22">
        <v>8144.45</v>
      </c>
      <c r="P146" s="4"/>
      <c r="Q146" s="5"/>
      <c r="R146" s="5"/>
      <c r="S146" s="5"/>
      <c r="T146" s="6"/>
      <c r="U146" s="7"/>
      <c r="V146" s="8"/>
      <c r="W146" s="9"/>
    </row>
    <row r="147" spans="1:23" customFormat="1" ht="24" x14ac:dyDescent="0.25">
      <c r="A147" s="37" t="s">
        <v>249</v>
      </c>
      <c r="B147" s="18" t="s">
        <v>250</v>
      </c>
      <c r="C147" s="19" t="s">
        <v>15</v>
      </c>
      <c r="D147" s="20">
        <v>0.19800000000000001</v>
      </c>
      <c r="E147" s="21">
        <f t="shared" si="4"/>
        <v>16361.010101010101</v>
      </c>
      <c r="F147" s="22">
        <v>3239.48</v>
      </c>
      <c r="P147" s="4"/>
      <c r="Q147" s="5"/>
      <c r="R147" s="5"/>
      <c r="S147" s="5"/>
      <c r="T147" s="6"/>
      <c r="U147" s="7"/>
      <c r="V147" s="8"/>
      <c r="W147" s="9"/>
    </row>
    <row r="148" spans="1:23" customFormat="1" ht="15" customHeight="1" x14ac:dyDescent="0.25">
      <c r="A148" s="38"/>
      <c r="B148" s="27" t="s">
        <v>251</v>
      </c>
      <c r="C148" s="27"/>
      <c r="D148" s="27"/>
      <c r="E148" s="21"/>
      <c r="F148" s="29"/>
      <c r="P148" s="4"/>
      <c r="Q148" s="5"/>
      <c r="R148" s="5"/>
      <c r="S148" s="5"/>
      <c r="T148" s="6" t="s">
        <v>251</v>
      </c>
      <c r="U148" s="7"/>
      <c r="V148" s="8"/>
      <c r="W148" s="9"/>
    </row>
    <row r="149" spans="1:23" customFormat="1" ht="24" x14ac:dyDescent="0.25">
      <c r="A149" s="37" t="s">
        <v>252</v>
      </c>
      <c r="B149" s="18" t="s">
        <v>253</v>
      </c>
      <c r="C149" s="19" t="s">
        <v>39</v>
      </c>
      <c r="D149" s="28">
        <v>6</v>
      </c>
      <c r="E149" s="21">
        <f t="shared" si="4"/>
        <v>23129.600000000002</v>
      </c>
      <c r="F149" s="22">
        <v>138777.60000000001</v>
      </c>
      <c r="P149" s="4"/>
      <c r="Q149" s="5"/>
      <c r="R149" s="5"/>
      <c r="S149" s="5"/>
      <c r="T149" s="6"/>
      <c r="U149" s="7"/>
      <c r="V149" s="8"/>
      <c r="W149" s="9"/>
    </row>
    <row r="150" spans="1:23" customFormat="1" ht="15" x14ac:dyDescent="0.25">
      <c r="A150" s="31"/>
      <c r="B150" s="48" t="s">
        <v>254</v>
      </c>
      <c r="C150" s="48"/>
      <c r="D150" s="48"/>
      <c r="E150" s="48"/>
      <c r="F150" s="32">
        <v>4662362.58</v>
      </c>
      <c r="P150" s="4"/>
      <c r="Q150" s="5"/>
      <c r="R150" s="5"/>
      <c r="S150" s="5"/>
      <c r="T150" s="6"/>
      <c r="U150" s="7"/>
      <c r="V150" s="8"/>
      <c r="W150" s="9" t="s">
        <v>254</v>
      </c>
    </row>
    <row r="151" spans="1:23" customFormat="1" ht="15" x14ac:dyDescent="0.25">
      <c r="A151" s="49" t="s">
        <v>255</v>
      </c>
      <c r="B151" s="49"/>
      <c r="C151" s="49"/>
      <c r="D151" s="49"/>
      <c r="E151" s="49"/>
      <c r="F151" s="49"/>
      <c r="P151" s="4" t="s">
        <v>255</v>
      </c>
      <c r="Q151" s="5"/>
      <c r="R151" s="5"/>
      <c r="S151" s="5"/>
      <c r="T151" s="6"/>
      <c r="U151" s="7"/>
      <c r="V151" s="8"/>
      <c r="W151" s="9"/>
    </row>
    <row r="152" spans="1:23" customFormat="1" ht="15" x14ac:dyDescent="0.25">
      <c r="A152" s="37" t="s">
        <v>256</v>
      </c>
      <c r="B152" s="18" t="s">
        <v>257</v>
      </c>
      <c r="C152" s="19" t="s">
        <v>51</v>
      </c>
      <c r="D152" s="28">
        <v>8</v>
      </c>
      <c r="E152" s="21">
        <f>F152/D152</f>
        <v>218.88499999999999</v>
      </c>
      <c r="F152" s="22">
        <v>1751.08</v>
      </c>
      <c r="P152" s="4"/>
      <c r="Q152" s="5"/>
      <c r="R152" s="5"/>
      <c r="S152" s="5"/>
      <c r="T152" s="6"/>
      <c r="U152" s="7"/>
      <c r="V152" s="8"/>
      <c r="W152" s="9"/>
    </row>
    <row r="153" spans="1:23" customFormat="1" ht="24" x14ac:dyDescent="0.25">
      <c r="A153" s="37" t="s">
        <v>258</v>
      </c>
      <c r="B153" s="18" t="s">
        <v>259</v>
      </c>
      <c r="C153" s="19" t="s">
        <v>51</v>
      </c>
      <c r="D153" s="28">
        <v>8</v>
      </c>
      <c r="E153" s="21">
        <f t="shared" ref="E153:E161" si="5">F153/D153</f>
        <v>1006.93</v>
      </c>
      <c r="F153" s="22">
        <v>8055.44</v>
      </c>
      <c r="P153" s="4"/>
      <c r="Q153" s="5"/>
      <c r="R153" s="5"/>
      <c r="S153" s="5"/>
      <c r="T153" s="6"/>
      <c r="U153" s="7"/>
      <c r="V153" s="8"/>
      <c r="W153" s="9"/>
    </row>
    <row r="154" spans="1:23" customFormat="1" ht="15" x14ac:dyDescent="0.25">
      <c r="A154" s="37" t="s">
        <v>260</v>
      </c>
      <c r="B154" s="18" t="s">
        <v>261</v>
      </c>
      <c r="C154" s="19" t="s">
        <v>69</v>
      </c>
      <c r="D154" s="28">
        <v>88</v>
      </c>
      <c r="E154" s="21">
        <f t="shared" si="5"/>
        <v>299.53022727272725</v>
      </c>
      <c r="F154" s="22">
        <v>26358.66</v>
      </c>
      <c r="P154" s="4"/>
      <c r="Q154" s="5"/>
      <c r="R154" s="5"/>
      <c r="S154" s="5"/>
      <c r="T154" s="6"/>
      <c r="U154" s="7"/>
      <c r="V154" s="8"/>
      <c r="W154" s="9"/>
    </row>
    <row r="155" spans="1:23" customFormat="1" ht="24" x14ac:dyDescent="0.25">
      <c r="A155" s="37" t="s">
        <v>262</v>
      </c>
      <c r="B155" s="18" t="s">
        <v>263</v>
      </c>
      <c r="C155" s="19" t="s">
        <v>51</v>
      </c>
      <c r="D155" s="28">
        <v>16</v>
      </c>
      <c r="E155" s="21">
        <f t="shared" si="5"/>
        <v>443.42</v>
      </c>
      <c r="F155" s="22">
        <v>7094.72</v>
      </c>
      <c r="P155" s="4"/>
      <c r="Q155" s="5"/>
      <c r="R155" s="5"/>
      <c r="S155" s="5"/>
      <c r="T155" s="6"/>
      <c r="U155" s="7"/>
      <c r="V155" s="8"/>
      <c r="W155" s="9"/>
    </row>
    <row r="156" spans="1:23" customFormat="1" ht="24" x14ac:dyDescent="0.25">
      <c r="A156" s="37" t="s">
        <v>264</v>
      </c>
      <c r="B156" s="18" t="s">
        <v>265</v>
      </c>
      <c r="C156" s="19" t="s">
        <v>51</v>
      </c>
      <c r="D156" s="28">
        <v>24</v>
      </c>
      <c r="E156" s="21">
        <f t="shared" si="5"/>
        <v>1330.27</v>
      </c>
      <c r="F156" s="22">
        <v>31926.48</v>
      </c>
      <c r="P156" s="4"/>
      <c r="Q156" s="5"/>
      <c r="R156" s="5"/>
      <c r="S156" s="5"/>
      <c r="T156" s="6"/>
      <c r="U156" s="7"/>
      <c r="V156" s="8"/>
      <c r="W156" s="9"/>
    </row>
    <row r="157" spans="1:23" customFormat="1" ht="36" x14ac:dyDescent="0.25">
      <c r="A157" s="37" t="s">
        <v>266</v>
      </c>
      <c r="B157" s="18" t="s">
        <v>267</v>
      </c>
      <c r="C157" s="19" t="s">
        <v>51</v>
      </c>
      <c r="D157" s="28">
        <v>60</v>
      </c>
      <c r="E157" s="21">
        <f t="shared" si="5"/>
        <v>241.63</v>
      </c>
      <c r="F157" s="22">
        <v>14497.8</v>
      </c>
      <c r="P157" s="4"/>
      <c r="Q157" s="5"/>
      <c r="R157" s="5"/>
      <c r="S157" s="5"/>
      <c r="T157" s="6"/>
      <c r="U157" s="7"/>
      <c r="V157" s="8"/>
      <c r="W157" s="9"/>
    </row>
    <row r="158" spans="1:23" customFormat="1" ht="15" x14ac:dyDescent="0.25">
      <c r="A158" s="37" t="s">
        <v>268</v>
      </c>
      <c r="B158" s="18" t="s">
        <v>269</v>
      </c>
      <c r="C158" s="19" t="s">
        <v>51</v>
      </c>
      <c r="D158" s="28">
        <v>24</v>
      </c>
      <c r="E158" s="21">
        <f t="shared" si="5"/>
        <v>145.92208333333335</v>
      </c>
      <c r="F158" s="22">
        <v>3502.13</v>
      </c>
      <c r="P158" s="4"/>
      <c r="Q158" s="5"/>
      <c r="R158" s="5"/>
      <c r="S158" s="5"/>
      <c r="T158" s="6"/>
      <c r="U158" s="7"/>
      <c r="V158" s="8"/>
      <c r="W158" s="9"/>
    </row>
    <row r="159" spans="1:23" customFormat="1" ht="24" x14ac:dyDescent="0.25">
      <c r="A159" s="37" t="s">
        <v>270</v>
      </c>
      <c r="B159" s="18" t="s">
        <v>271</v>
      </c>
      <c r="C159" s="19" t="s">
        <v>51</v>
      </c>
      <c r="D159" s="28">
        <v>8</v>
      </c>
      <c r="E159" s="21">
        <f t="shared" si="5"/>
        <v>308.95999999999998</v>
      </c>
      <c r="F159" s="22">
        <v>2471.6799999999998</v>
      </c>
      <c r="P159" s="4"/>
      <c r="Q159" s="5"/>
      <c r="R159" s="5"/>
      <c r="S159" s="5"/>
      <c r="T159" s="6"/>
      <c r="U159" s="7"/>
      <c r="V159" s="8"/>
      <c r="W159" s="9"/>
    </row>
    <row r="160" spans="1:23" customFormat="1" ht="24" x14ac:dyDescent="0.25">
      <c r="A160" s="37" t="s">
        <v>272</v>
      </c>
      <c r="B160" s="18" t="s">
        <v>273</v>
      </c>
      <c r="C160" s="19" t="s">
        <v>51</v>
      </c>
      <c r="D160" s="28">
        <v>16</v>
      </c>
      <c r="E160" s="21">
        <f t="shared" si="5"/>
        <v>309.05</v>
      </c>
      <c r="F160" s="22">
        <v>4944.8</v>
      </c>
      <c r="P160" s="4"/>
      <c r="Q160" s="5"/>
      <c r="R160" s="5"/>
      <c r="S160" s="5"/>
      <c r="T160" s="6"/>
      <c r="U160" s="7"/>
      <c r="V160" s="8"/>
      <c r="W160" s="9"/>
    </row>
    <row r="161" spans="1:28" customFormat="1" ht="15" x14ac:dyDescent="0.25">
      <c r="A161" s="37" t="s">
        <v>274</v>
      </c>
      <c r="B161" s="18" t="s">
        <v>275</v>
      </c>
      <c r="C161" s="19" t="s">
        <v>15</v>
      </c>
      <c r="D161" s="23">
        <v>1.25</v>
      </c>
      <c r="E161" s="21">
        <f t="shared" si="5"/>
        <v>225195.57599999997</v>
      </c>
      <c r="F161" s="22">
        <v>281494.46999999997</v>
      </c>
      <c r="P161" s="4"/>
      <c r="Q161" s="5"/>
      <c r="R161" s="5"/>
      <c r="S161" s="5"/>
      <c r="T161" s="6"/>
      <c r="U161" s="7"/>
      <c r="V161" s="8"/>
      <c r="W161" s="9"/>
    </row>
    <row r="162" spans="1:28" customFormat="1" ht="15" x14ac:dyDescent="0.25">
      <c r="A162" s="39"/>
      <c r="B162" s="55" t="s">
        <v>276</v>
      </c>
      <c r="C162" s="55"/>
      <c r="D162" s="55"/>
      <c r="E162" s="55"/>
      <c r="F162" s="40">
        <v>382097.26</v>
      </c>
      <c r="P162" s="4"/>
      <c r="Q162" s="5"/>
      <c r="R162" s="5"/>
      <c r="S162" s="5"/>
      <c r="T162" s="6"/>
      <c r="U162" s="7"/>
      <c r="V162" s="8"/>
      <c r="W162" s="9" t="s">
        <v>276</v>
      </c>
    </row>
    <row r="163" spans="1:28" customFormat="1" ht="15" x14ac:dyDescent="0.25">
      <c r="A163" s="39"/>
      <c r="B163" s="55" t="s">
        <v>277</v>
      </c>
      <c r="C163" s="55"/>
      <c r="D163" s="55"/>
      <c r="E163" s="55"/>
      <c r="F163" s="40">
        <v>6462798.0800000001</v>
      </c>
      <c r="X163" s="9" t="s">
        <v>277</v>
      </c>
      <c r="Y163" s="9" t="s">
        <v>0</v>
      </c>
      <c r="Z163" s="9" t="s">
        <v>0</v>
      </c>
      <c r="AA163" s="9" t="s">
        <v>0</v>
      </c>
    </row>
    <row r="164" spans="1:28" customFormat="1" ht="15" x14ac:dyDescent="0.25">
      <c r="A164" s="39"/>
      <c r="B164" s="52" t="s">
        <v>279</v>
      </c>
      <c r="C164" s="53"/>
      <c r="D164" s="53"/>
      <c r="E164" s="54"/>
      <c r="F164" s="40">
        <f>F163*2%</f>
        <v>129255.96160000001</v>
      </c>
      <c r="X164" s="9"/>
      <c r="Y164" s="9"/>
      <c r="Z164" s="9"/>
      <c r="AA164" s="9"/>
      <c r="AB164" s="10" t="s">
        <v>47</v>
      </c>
    </row>
    <row r="165" spans="1:28" s="14" customFormat="1" ht="15" x14ac:dyDescent="0.25">
      <c r="A165" s="39"/>
      <c r="B165" s="52" t="s">
        <v>281</v>
      </c>
      <c r="C165" s="53"/>
      <c r="D165" s="53"/>
      <c r="E165" s="54"/>
      <c r="F165" s="40">
        <f>F163+F164</f>
        <v>6592054.0416000001</v>
      </c>
      <c r="X165" s="15"/>
      <c r="Y165" s="15"/>
      <c r="Z165" s="15"/>
      <c r="AA165" s="15"/>
      <c r="AB165" s="16"/>
    </row>
    <row r="166" spans="1:28" ht="14.25" customHeight="1" x14ac:dyDescent="0.2">
      <c r="A166" s="41"/>
      <c r="B166" s="51" t="s">
        <v>280</v>
      </c>
      <c r="C166" s="51"/>
      <c r="D166" s="51"/>
      <c r="E166" s="51"/>
      <c r="F166" s="42">
        <f>F165*20%</f>
        <v>1318410.8083200001</v>
      </c>
    </row>
    <row r="167" spans="1:28" ht="14.25" customHeight="1" x14ac:dyDescent="0.2">
      <c r="A167" s="41"/>
      <c r="B167" s="51" t="s">
        <v>47</v>
      </c>
      <c r="C167" s="51"/>
      <c r="D167" s="51"/>
      <c r="E167" s="51"/>
      <c r="F167" s="42">
        <f>F165+F166</f>
        <v>7910464.8499199999</v>
      </c>
    </row>
    <row r="168" spans="1:28" ht="14.25" customHeight="1" x14ac:dyDescent="0.2">
      <c r="A168" s="41"/>
      <c r="B168" s="45" t="s">
        <v>282</v>
      </c>
      <c r="C168" s="46"/>
      <c r="D168" s="46"/>
      <c r="E168" s="47"/>
      <c r="F168" s="42">
        <f>F167*1.0127</f>
        <v>8010927.7535139835</v>
      </c>
    </row>
  </sheetData>
  <mergeCells count="28">
    <mergeCell ref="B3:F3"/>
    <mergeCell ref="B166:E166"/>
    <mergeCell ref="B167:E167"/>
    <mergeCell ref="B165:E165"/>
    <mergeCell ref="B162:E162"/>
    <mergeCell ref="B163:E163"/>
    <mergeCell ref="B164:E164"/>
    <mergeCell ref="B51:E51"/>
    <mergeCell ref="A52:F52"/>
    <mergeCell ref="B42:E42"/>
    <mergeCell ref="A43:F43"/>
    <mergeCell ref="B29:E29"/>
    <mergeCell ref="A30:F30"/>
    <mergeCell ref="A12:F12"/>
    <mergeCell ref="A5:F5"/>
    <mergeCell ref="A6:F6"/>
    <mergeCell ref="B168:E168"/>
    <mergeCell ref="B150:E150"/>
    <mergeCell ref="A151:F151"/>
    <mergeCell ref="B96:E96"/>
    <mergeCell ref="A97:F97"/>
    <mergeCell ref="A8:A10"/>
    <mergeCell ref="B8:B10"/>
    <mergeCell ref="C8:C10"/>
    <mergeCell ref="D8:D10"/>
    <mergeCell ref="E8:F8"/>
    <mergeCell ref="E9:E10"/>
    <mergeCell ref="F9:F10"/>
  </mergeCells>
  <pageMargins left="0.78740155696868896" right="0.31496062874794001" top="0.31496062874794001" bottom="0.31496062874794001" header="0.19685038924217199" footer="0.19685038924217199"/>
  <pageSetup paperSize="9" scale="7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контракта Октябрьская 112</vt:lpstr>
      <vt:lpstr>'Смета контракта Октябрьская 112'!Заголовки_для_печати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</dc:creator>
  <cp:lastModifiedBy>Admin</cp:lastModifiedBy>
  <cp:lastPrinted>2025-06-20T08:31:02Z</cp:lastPrinted>
  <dcterms:created xsi:type="dcterms:W3CDTF">2020-09-30T08:50:27Z</dcterms:created>
  <dcterms:modified xsi:type="dcterms:W3CDTF">2025-06-20T08:31:05Z</dcterms:modified>
</cp:coreProperties>
</file>